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\NOTE\TTanalysis\data\DraftForReview\16.5.2.5_16.5.2.7_BFD_LR\38.903\38.533 16.5.2.5+16.5.2.7 TT\"/>
    </mc:Choice>
  </mc:AlternateContent>
  <xr:revisionPtr revIDLastSave="0" documentId="13_ncr:1_{F8BD05D2-D268-4E50-8A31-FF47A06B18CB}" xr6:coauthVersionLast="47" xr6:coauthVersionMax="47" xr10:uidLastSave="{00000000-0000-0000-0000-000000000000}"/>
  <bookViews>
    <workbookView xWindow="-28920" yWindow="-120" windowWidth="29040" windowHeight="15840" tabRatio="809" activeTab="1" xr2:uid="{00000000-000D-0000-FFFF-FFFF00000000}"/>
  </bookViews>
  <sheets>
    <sheet name="Template" sheetId="2" r:id="rId1"/>
    <sheet name="16.5.2.5-1" sheetId="8" r:id="rId2"/>
    <sheet name="16.5.2.5-3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14" i="10" l="1"/>
  <c r="C80" i="10"/>
  <c r="L76" i="10"/>
  <c r="L80" i="10" s="1"/>
  <c r="K76" i="10"/>
  <c r="K80" i="10" s="1"/>
  <c r="J76" i="10"/>
  <c r="J80" i="10" s="1"/>
  <c r="I76" i="10"/>
  <c r="I80" i="10" s="1"/>
  <c r="H76" i="10"/>
  <c r="H80" i="10" s="1"/>
  <c r="G76" i="10"/>
  <c r="G80" i="10" s="1"/>
  <c r="D75" i="10"/>
  <c r="D80" i="10" s="1"/>
  <c r="M60" i="10"/>
  <c r="D60" i="10"/>
  <c r="P56" i="10"/>
  <c r="M56" i="10"/>
  <c r="J56" i="10"/>
  <c r="D56" i="10"/>
  <c r="N52" i="10"/>
  <c r="M52" i="10"/>
  <c r="J52" i="10"/>
  <c r="S52" i="10" s="1"/>
  <c r="S107" i="10" s="1"/>
  <c r="D52" i="10"/>
  <c r="S48" i="10"/>
  <c r="S103" i="10" s="1"/>
  <c r="O48" i="10"/>
  <c r="M48" i="10"/>
  <c r="J48" i="10"/>
  <c r="D48" i="10"/>
  <c r="N44" i="10"/>
  <c r="M44" i="10"/>
  <c r="D44" i="10"/>
  <c r="M40" i="10"/>
  <c r="G40" i="10"/>
  <c r="F40" i="10"/>
  <c r="E40" i="10"/>
  <c r="D40" i="10"/>
  <c r="S40" i="10" s="1"/>
  <c r="S95" i="10" s="1"/>
  <c r="R32" i="10"/>
  <c r="R56" i="10" s="1"/>
  <c r="Q32" i="10"/>
  <c r="Q56" i="10" s="1"/>
  <c r="O31" i="10"/>
  <c r="O60" i="10" s="1"/>
  <c r="N31" i="10"/>
  <c r="N40" i="10" s="1"/>
  <c r="L30" i="10"/>
  <c r="L48" i="10" s="1"/>
  <c r="K30" i="10"/>
  <c r="K56" i="10" s="1"/>
  <c r="I30" i="10"/>
  <c r="I40" i="10" s="1"/>
  <c r="H30" i="10"/>
  <c r="H40" i="10" s="1"/>
  <c r="L29" i="10"/>
  <c r="K29" i="10"/>
  <c r="I29" i="10"/>
  <c r="H29" i="10"/>
  <c r="F28" i="10"/>
  <c r="F56" i="10" s="1"/>
  <c r="E28" i="10"/>
  <c r="E56" i="10" s="1"/>
  <c r="F27" i="10"/>
  <c r="F44" i="10" s="1"/>
  <c r="E27" i="10"/>
  <c r="E44" i="10" s="1"/>
  <c r="J19" i="10"/>
  <c r="J21" i="10" s="1"/>
  <c r="G19" i="10"/>
  <c r="J17" i="10"/>
  <c r="J59" i="10" s="1"/>
  <c r="J60" i="10" s="1"/>
  <c r="S60" i="10" s="1"/>
  <c r="S115" i="10" s="1"/>
  <c r="G17" i="10"/>
  <c r="G43" i="10" s="1"/>
  <c r="G44" i="10" s="1"/>
  <c r="S44" i="10" s="1"/>
  <c r="S99" i="10" s="1"/>
  <c r="D17" i="10"/>
  <c r="F8" i="10"/>
  <c r="E8" i="10"/>
  <c r="E75" i="10" s="1"/>
  <c r="E80" i="10" s="1"/>
  <c r="F7" i="10"/>
  <c r="E7" i="10"/>
  <c r="F6" i="10"/>
  <c r="E6" i="10"/>
  <c r="F5" i="10"/>
  <c r="I17" i="10" s="1"/>
  <c r="E5" i="10"/>
  <c r="K19" i="10" s="1"/>
  <c r="K21" i="10" s="1"/>
  <c r="G40" i="8"/>
  <c r="C80" i="8"/>
  <c r="X114" i="8"/>
  <c r="G76" i="8"/>
  <c r="G80" i="8" s="1"/>
  <c r="I80" i="8"/>
  <c r="I76" i="8"/>
  <c r="H76" i="8"/>
  <c r="H80" i="8"/>
  <c r="M44" i="8"/>
  <c r="M40" i="8"/>
  <c r="D44" i="8"/>
  <c r="D40" i="8"/>
  <c r="F40" i="8"/>
  <c r="E40" i="8"/>
  <c r="P56" i="8"/>
  <c r="E5" i="8"/>
  <c r="E17" i="8" s="1"/>
  <c r="F5" i="8"/>
  <c r="F17" i="8"/>
  <c r="E6" i="8"/>
  <c r="F6" i="8"/>
  <c r="E7" i="8"/>
  <c r="F7" i="8"/>
  <c r="E8" i="8"/>
  <c r="H19" i="8" s="1"/>
  <c r="F8" i="8"/>
  <c r="L19" i="8" s="1"/>
  <c r="L21" i="8" s="1"/>
  <c r="D17" i="8"/>
  <c r="G20" i="8" s="1"/>
  <c r="G17" i="8"/>
  <c r="G43" i="8" s="1"/>
  <c r="G44" i="8" s="1"/>
  <c r="J17" i="8"/>
  <c r="J59" i="8" s="1"/>
  <c r="J60" i="8" s="1"/>
  <c r="G19" i="8"/>
  <c r="J19" i="8"/>
  <c r="J21" i="8" s="1"/>
  <c r="E27" i="8"/>
  <c r="E44" i="8" s="1"/>
  <c r="F27" i="8"/>
  <c r="F60" i="8" s="1"/>
  <c r="E28" i="8"/>
  <c r="E56" i="8" s="1"/>
  <c r="F28" i="8"/>
  <c r="F52" i="8" s="1"/>
  <c r="H29" i="8"/>
  <c r="I29" i="8"/>
  <c r="K29" i="8"/>
  <c r="L29" i="8"/>
  <c r="H30" i="8"/>
  <c r="H40" i="8" s="1"/>
  <c r="I30" i="8"/>
  <c r="I40" i="8" s="1"/>
  <c r="K30" i="8"/>
  <c r="K52" i="8" s="1"/>
  <c r="L30" i="8"/>
  <c r="L56" i="8" s="1"/>
  <c r="N31" i="8"/>
  <c r="N44" i="8" s="1"/>
  <c r="O31" i="8"/>
  <c r="O40" i="8" s="1"/>
  <c r="Q32" i="8"/>
  <c r="Q56" i="8" s="1"/>
  <c r="R32" i="8"/>
  <c r="R56" i="8" s="1"/>
  <c r="D48" i="8"/>
  <c r="J48" i="8"/>
  <c r="M48" i="8"/>
  <c r="D52" i="8"/>
  <c r="J52" i="8"/>
  <c r="M52" i="8"/>
  <c r="D56" i="8"/>
  <c r="J56" i="8"/>
  <c r="M56" i="8"/>
  <c r="D60" i="8"/>
  <c r="M60" i="8"/>
  <c r="D75" i="8"/>
  <c r="D80" i="8" s="1"/>
  <c r="J76" i="8"/>
  <c r="J80" i="8" s="1"/>
  <c r="K76" i="8"/>
  <c r="K80" i="8" s="1"/>
  <c r="L76" i="8"/>
  <c r="L80" i="8" s="1"/>
  <c r="L17" i="8"/>
  <c r="L18" i="8" s="1"/>
  <c r="L59" i="8"/>
  <c r="I17" i="8"/>
  <c r="E75" i="8"/>
  <c r="E80" i="8" s="1"/>
  <c r="J20" i="8"/>
  <c r="I20" i="8"/>
  <c r="K48" i="8" l="1"/>
  <c r="K56" i="8"/>
  <c r="L60" i="8"/>
  <c r="E60" i="8"/>
  <c r="O52" i="8"/>
  <c r="N52" i="8"/>
  <c r="N56" i="8"/>
  <c r="T56" i="8" s="1"/>
  <c r="T111" i="8" s="1"/>
  <c r="O48" i="8"/>
  <c r="S52" i="8"/>
  <c r="S107" i="8" s="1"/>
  <c r="O44" i="8"/>
  <c r="O60" i="8"/>
  <c r="U60" i="8" s="1"/>
  <c r="U115" i="8" s="1"/>
  <c r="O56" i="8"/>
  <c r="S40" i="8"/>
  <c r="S95" i="8" s="1"/>
  <c r="U40" i="8"/>
  <c r="U95" i="8" s="1"/>
  <c r="F60" i="10"/>
  <c r="N60" i="8"/>
  <c r="F44" i="8"/>
  <c r="L17" i="10"/>
  <c r="O44" i="10"/>
  <c r="L56" i="10"/>
  <c r="S44" i="8"/>
  <c r="S99" i="8" s="1"/>
  <c r="G18" i="10"/>
  <c r="J18" i="8"/>
  <c r="G18" i="8"/>
  <c r="I43" i="8"/>
  <c r="I44" i="8" s="1"/>
  <c r="S48" i="8"/>
  <c r="S103" i="8" s="1"/>
  <c r="I19" i="8"/>
  <c r="L52" i="10"/>
  <c r="N56" i="10"/>
  <c r="T56" i="10" s="1"/>
  <c r="T111" i="10" s="1"/>
  <c r="F56" i="8"/>
  <c r="N48" i="8"/>
  <c r="S60" i="8"/>
  <c r="S115" i="8" s="1"/>
  <c r="F48" i="8"/>
  <c r="N40" i="8"/>
  <c r="T40" i="8" s="1"/>
  <c r="T95" i="8" s="1"/>
  <c r="H19" i="10"/>
  <c r="O40" i="10"/>
  <c r="U40" i="10" s="1"/>
  <c r="U95" i="10" s="1"/>
  <c r="O56" i="10"/>
  <c r="E60" i="10"/>
  <c r="L20" i="8"/>
  <c r="E48" i="8"/>
  <c r="I19" i="10"/>
  <c r="L19" i="10"/>
  <c r="L21" i="10" s="1"/>
  <c r="S56" i="10"/>
  <c r="S111" i="10" s="1"/>
  <c r="S56" i="8"/>
  <c r="S111" i="8" s="1"/>
  <c r="J20" i="10"/>
  <c r="G20" i="10"/>
  <c r="U56" i="10"/>
  <c r="U111" i="10" s="1"/>
  <c r="N48" i="10"/>
  <c r="O52" i="10"/>
  <c r="G85" i="10"/>
  <c r="G83" i="10"/>
  <c r="J83" i="10"/>
  <c r="D83" i="10"/>
  <c r="J85" i="10"/>
  <c r="H85" i="10"/>
  <c r="K85" i="10"/>
  <c r="K85" i="8"/>
  <c r="H85" i="8"/>
  <c r="T40" i="10"/>
  <c r="T95" i="10" s="1"/>
  <c r="G83" i="8"/>
  <c r="J85" i="8"/>
  <c r="G85" i="8"/>
  <c r="D83" i="8"/>
  <c r="J83" i="8"/>
  <c r="H20" i="8"/>
  <c r="E83" i="8"/>
  <c r="E52" i="8"/>
  <c r="T52" i="8" s="1"/>
  <c r="T107" i="8" s="1"/>
  <c r="F75" i="10"/>
  <c r="F80" i="10" s="1"/>
  <c r="K83" i="10"/>
  <c r="I18" i="8"/>
  <c r="J18" i="10"/>
  <c r="E17" i="10"/>
  <c r="K19" i="8"/>
  <c r="K21" i="8" s="1"/>
  <c r="F17" i="10"/>
  <c r="L59" i="10" s="1"/>
  <c r="L60" i="10" s="1"/>
  <c r="U60" i="10" s="1"/>
  <c r="U115" i="10" s="1"/>
  <c r="E48" i="10"/>
  <c r="E52" i="10"/>
  <c r="T52" i="10" s="1"/>
  <c r="T107" i="10" s="1"/>
  <c r="N60" i="10"/>
  <c r="H17" i="8"/>
  <c r="F48" i="10"/>
  <c r="U48" i="10" s="1"/>
  <c r="U103" i="10" s="1"/>
  <c r="F52" i="10"/>
  <c r="U52" i="10" s="1"/>
  <c r="U107" i="10" s="1"/>
  <c r="E83" i="10"/>
  <c r="H17" i="10"/>
  <c r="H83" i="8"/>
  <c r="K83" i="8"/>
  <c r="F75" i="8"/>
  <c r="F80" i="8" s="1"/>
  <c r="L48" i="8"/>
  <c r="K48" i="10"/>
  <c r="K52" i="10"/>
  <c r="L52" i="8"/>
  <c r="H83" i="10"/>
  <c r="K17" i="8"/>
  <c r="K20" i="8" s="1"/>
  <c r="K17" i="10"/>
  <c r="U44" i="8" l="1"/>
  <c r="U99" i="8" s="1"/>
  <c r="U52" i="8"/>
  <c r="U107" i="8" s="1"/>
  <c r="U56" i="8"/>
  <c r="U111" i="8" s="1"/>
  <c r="U48" i="8"/>
  <c r="U103" i="8" s="1"/>
  <c r="L18" i="10"/>
  <c r="T48" i="8"/>
  <c r="T103" i="8" s="1"/>
  <c r="L85" i="8"/>
  <c r="L83" i="8"/>
  <c r="I85" i="8"/>
  <c r="J86" i="8"/>
  <c r="J115" i="8" s="1"/>
  <c r="J84" i="8"/>
  <c r="J103" i="8" s="1"/>
  <c r="K59" i="10"/>
  <c r="K60" i="10" s="1"/>
  <c r="T60" i="10" s="1"/>
  <c r="T115" i="10" s="1"/>
  <c r="K18" i="10"/>
  <c r="H86" i="8"/>
  <c r="H99" i="8" s="1"/>
  <c r="H84" i="8"/>
  <c r="H95" i="8" s="1"/>
  <c r="J87" i="8"/>
  <c r="J111" i="8" s="1"/>
  <c r="J107" i="8"/>
  <c r="K59" i="8"/>
  <c r="K60" i="8" s="1"/>
  <c r="T60" i="8" s="1"/>
  <c r="T115" i="8" s="1"/>
  <c r="K18" i="8"/>
  <c r="H43" i="10"/>
  <c r="H44" i="10" s="1"/>
  <c r="T44" i="10" s="1"/>
  <c r="T99" i="10" s="1"/>
  <c r="H18" i="10"/>
  <c r="T48" i="10"/>
  <c r="T103" i="10" s="1"/>
  <c r="G86" i="8"/>
  <c r="G99" i="8" s="1"/>
  <c r="G84" i="8"/>
  <c r="G95" i="8" s="1"/>
  <c r="K87" i="8"/>
  <c r="K111" i="8" s="1"/>
  <c r="K107" i="8"/>
  <c r="I83" i="8"/>
  <c r="K87" i="10"/>
  <c r="K111" i="10" s="1"/>
  <c r="K107" i="10"/>
  <c r="H18" i="8"/>
  <c r="H43" i="8"/>
  <c r="H44" i="8" s="1"/>
  <c r="T44" i="8" s="1"/>
  <c r="T99" i="8" s="1"/>
  <c r="L20" i="10"/>
  <c r="I20" i="10"/>
  <c r="I18" i="10"/>
  <c r="I43" i="10"/>
  <c r="I44" i="10" s="1"/>
  <c r="U44" i="10" s="1"/>
  <c r="U99" i="10" s="1"/>
  <c r="J86" i="10"/>
  <c r="J115" i="10" s="1"/>
  <c r="J84" i="10"/>
  <c r="J103" i="10" s="1"/>
  <c r="K86" i="8"/>
  <c r="K115" i="8" s="1"/>
  <c r="K84" i="8"/>
  <c r="K103" i="8" s="1"/>
  <c r="K86" i="10"/>
  <c r="K115" i="10" s="1"/>
  <c r="K84" i="10"/>
  <c r="K103" i="10" s="1"/>
  <c r="I85" i="10"/>
  <c r="I83" i="10"/>
  <c r="F83" i="10"/>
  <c r="L85" i="10"/>
  <c r="L83" i="10"/>
  <c r="H86" i="10"/>
  <c r="H99" i="10" s="1"/>
  <c r="H84" i="10"/>
  <c r="H95" i="10" s="1"/>
  <c r="J87" i="10"/>
  <c r="J111" i="10" s="1"/>
  <c r="J107" i="10"/>
  <c r="F83" i="8"/>
  <c r="G86" i="10"/>
  <c r="G99" i="10" s="1"/>
  <c r="G84" i="10"/>
  <c r="G95" i="10" s="1"/>
  <c r="K20" i="10"/>
  <c r="H20" i="10"/>
  <c r="G94" i="10" l="1"/>
  <c r="G96" i="10"/>
  <c r="H96" i="8"/>
  <c r="H94" i="8"/>
  <c r="G96" i="8"/>
  <c r="G94" i="8"/>
  <c r="G98" i="8"/>
  <c r="G100" i="8"/>
  <c r="J116" i="10"/>
  <c r="J114" i="10"/>
  <c r="I86" i="10"/>
  <c r="I99" i="10" s="1"/>
  <c r="I84" i="10"/>
  <c r="I95" i="10" s="1"/>
  <c r="K108" i="10"/>
  <c r="K106" i="10"/>
  <c r="J112" i="10"/>
  <c r="J110" i="10"/>
  <c r="K110" i="8"/>
  <c r="K112" i="8"/>
  <c r="H100" i="10"/>
  <c r="H98" i="10"/>
  <c r="L86" i="10"/>
  <c r="L115" i="10" s="1"/>
  <c r="L84" i="10"/>
  <c r="L103" i="10" s="1"/>
  <c r="L84" i="8"/>
  <c r="L103" i="8" s="1"/>
  <c r="L86" i="8"/>
  <c r="L115" i="8" s="1"/>
  <c r="L87" i="8"/>
  <c r="L111" i="8" s="1"/>
  <c r="L107" i="8"/>
  <c r="I84" i="8"/>
  <c r="I95" i="8" s="1"/>
  <c r="I86" i="8"/>
  <c r="I99" i="8" s="1"/>
  <c r="J104" i="8"/>
  <c r="J102" i="8"/>
  <c r="K116" i="10"/>
  <c r="K114" i="10"/>
  <c r="J114" i="8"/>
  <c r="J116" i="8"/>
  <c r="H96" i="10"/>
  <c r="H94" i="10"/>
  <c r="G98" i="10"/>
  <c r="G100" i="10"/>
  <c r="H98" i="8"/>
  <c r="H100" i="8"/>
  <c r="L87" i="10"/>
  <c r="L111" i="10" s="1"/>
  <c r="L107" i="10"/>
  <c r="J104" i="10"/>
  <c r="J102" i="10"/>
  <c r="K112" i="10"/>
  <c r="K110" i="10"/>
  <c r="K104" i="10"/>
  <c r="K102" i="10"/>
  <c r="K104" i="8"/>
  <c r="K102" i="8"/>
  <c r="J108" i="8"/>
  <c r="J106" i="8"/>
  <c r="J108" i="10"/>
  <c r="J106" i="10"/>
  <c r="K114" i="8"/>
  <c r="K116" i="8"/>
  <c r="K106" i="8"/>
  <c r="K108" i="8"/>
  <c r="J110" i="8"/>
  <c r="J112" i="8"/>
  <c r="L114" i="8" l="1"/>
  <c r="L116" i="8"/>
  <c r="I96" i="8"/>
  <c r="I94" i="8"/>
  <c r="L104" i="10"/>
  <c r="L102" i="10"/>
  <c r="I96" i="10"/>
  <c r="I94" i="10"/>
  <c r="I100" i="10"/>
  <c r="I98" i="10"/>
  <c r="L108" i="10"/>
  <c r="L106" i="10"/>
  <c r="L116" i="10"/>
  <c r="L114" i="10"/>
  <c r="L108" i="8"/>
  <c r="L106" i="8"/>
  <c r="L110" i="8"/>
  <c r="L112" i="8"/>
  <c r="L104" i="8"/>
  <c r="L102" i="8"/>
  <c r="L112" i="10"/>
  <c r="L110" i="10"/>
  <c r="I100" i="8"/>
  <c r="I9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1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1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1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100-00000A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100-00000B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100-00000C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3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3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3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300-00000A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300-00000B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300-00000C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</t>
        </r>
        <r>
          <rPr>
            <sz val="9"/>
            <color indexed="81"/>
            <rFont val="宋体"/>
            <family val="3"/>
            <charset val="134"/>
          </rPr>
          <t xml:space="preserve"> simultaneously.</t>
        </r>
      </text>
    </comment>
  </commentList>
</comments>
</file>

<file path=xl/sharedStrings.xml><?xml version="1.0" encoding="utf-8"?>
<sst xmlns="http://schemas.openxmlformats.org/spreadsheetml/2006/main" count="567" uniqueCount="139">
  <si>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</si>
  <si>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</si>
  <si>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</si>
  <si>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</si>
  <si>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</si>
  <si>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</si>
  <si>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</si>
  <si>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</si>
  <si>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</si>
  <si>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</si>
  <si>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</si>
  <si>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</si>
  <si>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</si>
  <si>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</si>
  <si>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</si>
  <si>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</si>
  <si>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</si>
  <si>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</si>
  <si>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</si>
  <si>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</si>
  <si>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</si>
  <si>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</si>
  <si>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</si>
  <si>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</si>
  <si>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</si>
  <si>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</si>
  <si>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</si>
  <si>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</si>
  <si>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</si>
  <si>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</si>
  <si>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</si>
  <si>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</si>
  <si>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</si>
  <si>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</si>
  <si>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</si>
  <si>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</si>
  <si>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</si>
  <si>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</si>
  <si>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</si>
  <si>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</si>
  <si>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</si>
  <si>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</si>
  <si>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</si>
  <si>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</si>
  <si>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</si>
  <si>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</si>
  <si>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</si>
  <si>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</si>
  <si>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</si>
  <si>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</si>
  <si>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Calculated from linear powers and by inspection</t>
  </si>
  <si>
    <t>T3</t>
  </si>
  <si>
    <t>Es/Noc uncertainty</t>
    <phoneticPr fontId="2" type="noConversion"/>
  </si>
  <si>
    <t>Template is for intra-frequency measurement</t>
    <phoneticPr fontId="2" type="noConversion"/>
  </si>
  <si>
    <t>Propagation</t>
    <phoneticPr fontId="15" type="noConversion"/>
  </si>
  <si>
    <t>Test system</t>
    <phoneticPr fontId="15" type="noConversion"/>
  </si>
  <si>
    <t>dBm</t>
    <phoneticPr fontId="15" type="noConversion"/>
  </si>
  <si>
    <t>Fading profile uncertainty</t>
    <phoneticPr fontId="15" type="noConversion"/>
  </si>
  <si>
    <t>UE under test</t>
    <phoneticPr fontId="15" type="noConversion"/>
  </si>
  <si>
    <t>rsrp-ThresholdSSB</t>
    <phoneticPr fontId="15" type="noConversion"/>
  </si>
  <si>
    <t>Cell1 SSB_RP - rsrp-ThresholdSSB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</si>
  <si>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</si>
  <si>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</si>
  <si>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</si>
  <si>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</si>
  <si>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</si>
  <si>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sensitivity factor</t>
    <phoneticPr fontId="15" type="noConversion"/>
  </si>
  <si>
    <t>Io of q1 sensitivity factor</t>
    <phoneticPr fontId="15" type="noConversion"/>
  </si>
  <si>
    <t>Io of q1 effect</t>
    <phoneticPr fontId="15" type="noConversion"/>
  </si>
  <si>
    <t>Io of q0 effect</t>
    <phoneticPr fontId="15" type="noConversion"/>
  </si>
  <si>
    <t>Io of q1 minimum</t>
    <phoneticPr fontId="15" type="noConversion"/>
  </si>
  <si>
    <t>Io of q1 nominal</t>
    <phoneticPr fontId="15" type="noConversion"/>
  </si>
  <si>
    <t>Io of q1 maximum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</si>
  <si>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</si>
  <si>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</si>
  <si>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</si>
  <si>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t>UE-observed margin relative to signalled threshold</t>
  </si>
  <si>
    <t xml:space="preserve">Cell1 of q1 is above rsrp-ThresholdSSB </t>
    <phoneticPr fontId="15" type="noConversion"/>
  </si>
  <si>
    <t xml:space="preserve">Cell1 of q1 is below rsrp-ThresholdSSB </t>
    <phoneticPr fontId="15" type="noConversion"/>
  </si>
  <si>
    <t>SSB index 0</t>
  </si>
  <si>
    <t>SSB index 1</t>
  </si>
  <si>
    <t>Assuming baseband combining for RRM testing</t>
    <phoneticPr fontId="15" type="noConversion"/>
  </si>
  <si>
    <t xml:space="preserve">38.533 16.5.2.5+16.5.2.7 TT </t>
    <phoneticPr fontId="2" type="noConversion"/>
  </si>
  <si>
    <t>Adapted from 38.533 RRM Test case 16.5.2.3</t>
    <phoneticPr fontId="2" type="noConversion"/>
  </si>
  <si>
    <t>16.5.2.5</t>
    <phoneticPr fontId="2" type="noConversion"/>
  </si>
  <si>
    <t>16.5.2.7</t>
    <phoneticPr fontId="2" type="noConversion"/>
  </si>
  <si>
    <t>v17.14.0</t>
    <phoneticPr fontId="2" type="noConversion"/>
  </si>
  <si>
    <t>Ref: TS 38.133 v17.14.0 clause A.16.5.2.5</t>
    <phoneticPr fontId="15" type="noConversion"/>
  </si>
  <si>
    <t>38.133 Table A.16.5.2.5.1-1</t>
    <phoneticPr fontId="15" type="noConversion"/>
  </si>
  <si>
    <t>38.133 Table A.16.5.2.5.1-3, Config 3</t>
    <phoneticPr fontId="15" type="noConversion"/>
  </si>
  <si>
    <t>38.133 Table A.16.5.2.5.1-3</t>
    <phoneticPr fontId="15" type="noConversion"/>
  </si>
  <si>
    <t>38.133 Table A.16.5.2.5.1-2</t>
    <phoneticPr fontId="15" type="noConversion"/>
  </si>
  <si>
    <t>For CSI-RS Es/Iot range check</t>
    <phoneticPr fontId="15" type="noConversion"/>
  </si>
  <si>
    <t>For CSI-RS_RP level range check</t>
    <phoneticPr fontId="15" type="noConversion"/>
  </si>
  <si>
    <t>38.133 Table 10.1A.14.2.1-1, Io &lt;-50dBm, normal condition</t>
    <phoneticPr fontId="15" type="noConversion"/>
  </si>
  <si>
    <r>
      <t>Noc level uncertainty over PRBs #RB</t>
    </r>
    <r>
      <rPr>
        <vertAlign val="subscript"/>
        <sz val="10"/>
        <rFont val="Arial"/>
        <family val="2"/>
      </rPr>
      <t>0-274</t>
    </r>
    <phoneticPr fontId="15" type="noConversion"/>
  </si>
  <si>
    <r>
      <t>Es/Noc uncertainty over PRBs #RB</t>
    </r>
    <r>
      <rPr>
        <vertAlign val="subscript"/>
        <sz val="10"/>
        <rFont val="Arial"/>
        <family val="2"/>
      </rPr>
      <t>0-274</t>
    </r>
    <phoneticPr fontId="15" type="noConversion"/>
  </si>
  <si>
    <t>UE CSI-RSRP absolute accuracy, normal</t>
    <phoneticPr fontId="15" type="noConversion"/>
  </si>
  <si>
    <t>SSB index 0 CSI-RS Es/Iot sensitivity factor</t>
    <phoneticPr fontId="15" type="noConversion"/>
  </si>
  <si>
    <t>SSB index 0 CSI-RS Es/Iot effect</t>
    <phoneticPr fontId="15" type="noConversion"/>
  </si>
  <si>
    <t>SSB index 1 CSI-RS Es/Iot sensitivity factor</t>
    <phoneticPr fontId="15" type="noConversion"/>
  </si>
  <si>
    <t>SSB index 1 CSI-RS Es/Iot effect</t>
    <phoneticPr fontId="15" type="noConversion"/>
  </si>
  <si>
    <t>SSB index 1 CSI-RS_RP sensitivity factor</t>
    <phoneticPr fontId="15" type="noConversion"/>
  </si>
  <si>
    <t>SSB index 1 CSI-RS_RP effect</t>
    <phoneticPr fontId="15" type="noConversion"/>
  </si>
  <si>
    <t>UE meas (SSB index 1 CSI-RS_RP – rsrp-ThresholdSSB) sensitivity factor</t>
    <phoneticPr fontId="15" type="noConversion"/>
  </si>
  <si>
    <t>UE meas (SSB index 1 CSI-RS_RP – rsrp-ThresholdSSB) effect</t>
    <phoneticPr fontId="15" type="noConversion"/>
  </si>
  <si>
    <t>During T1&amp;T2 CSI-RS of q0 is increased by an amount sufficient to achieve minimum SNR</t>
    <phoneticPr fontId="15" type="noConversion"/>
  </si>
  <si>
    <t>During T3 CSI-RS of q0 is decreased by an amount sufficient to achieve maximum SNR</t>
    <phoneticPr fontId="15" type="noConversion"/>
  </si>
  <si>
    <t xml:space="preserve">During T1&amp;T2 CSI-RS of q1 is decreased to ensure q1 is below rsrp-ThresholdSSB </t>
    <phoneticPr fontId="15" type="noConversion"/>
  </si>
  <si>
    <t xml:space="preserve">During T3 CSI-RS of q1 is increased to ensure q1 is above rsrp-ThresholdSSB </t>
    <phoneticPr fontId="15" type="noConversion"/>
  </si>
  <si>
    <t>CSI-RS Es/Iot, nominal</t>
    <phoneticPr fontId="15" type="noConversion"/>
  </si>
  <si>
    <t>CSI-RS_RP, nominal</t>
    <phoneticPr fontId="15" type="noConversion"/>
  </si>
  <si>
    <t>UE meas (SSB index 1 CSI-RS_RP – rsrp-ThresholdSSB) minimum</t>
    <phoneticPr fontId="15" type="noConversion"/>
  </si>
  <si>
    <t>UE meas (SSB index 1 CSI-RS_RP – rsrp-ThresholdSSB) nominal</t>
    <phoneticPr fontId="15" type="noConversion"/>
  </si>
  <si>
    <t>UE meas (SSB index 1 CSI-RS_RP – rsrp-ThresholdSSB) maximum</t>
    <phoneticPr fontId="15" type="noConversion"/>
  </si>
  <si>
    <t>SSB index 1 CSI-RS_RP maximum</t>
    <phoneticPr fontId="15" type="noConversion"/>
  </si>
  <si>
    <t>SSB index 1 CSI-RS_RP nominal</t>
    <phoneticPr fontId="15" type="noConversion"/>
  </si>
  <si>
    <t>SSB index 1 CSI-RS_RP minimum</t>
    <phoneticPr fontId="15" type="noConversion"/>
  </si>
  <si>
    <t>SSB index 1 CSI-RS Es/Iot maximum</t>
    <phoneticPr fontId="15" type="noConversion"/>
  </si>
  <si>
    <t>SSB index 1 CSI-RS Es/Iot nominal</t>
    <phoneticPr fontId="15" type="noConversion"/>
  </si>
  <si>
    <t>SSB index 1 CSI-RS Es/Iot minimum</t>
    <phoneticPr fontId="15" type="noConversion"/>
  </si>
  <si>
    <t>SSB index 0 CSI-RS Es/Iot maximum</t>
    <phoneticPr fontId="15" type="noConversion"/>
  </si>
  <si>
    <t>SSB index 0 CSI-RS Es/Iot nominal</t>
    <phoneticPr fontId="15" type="noConversion"/>
  </si>
  <si>
    <t>SSB index 0 CSI-RS Es/Iot minimum</t>
    <phoneticPr fontId="15" type="noConversion"/>
  </si>
  <si>
    <t>38.133 Table 10.1A.14.2.1-1</t>
    <phoneticPr fontId="15" type="noConversion"/>
  </si>
  <si>
    <t>38.133 Table 10.1A.14.2.1-1, NR_FDD_FR1_H, 30kHz</t>
    <phoneticPr fontId="15" type="noConversion"/>
  </si>
  <si>
    <t>38.133 Table  10.1A.14.2.1-1, ±11.5 accuracy</t>
    <phoneticPr fontId="15" type="noConversion"/>
  </si>
  <si>
    <t>38.133 Table B.2.4.2-1, NR_FDD_FR1_H, 30kHz</t>
    <phoneticPr fontId="15" type="noConversion"/>
  </si>
  <si>
    <t>UE meas CSI-RS_RP compared to threshold</t>
    <phoneticPr fontId="15" type="noConversion"/>
  </si>
  <si>
    <t>CSI-RS_RP to be within range</t>
    <phoneticPr fontId="15" type="noConversion"/>
  </si>
  <si>
    <t>CSI-RS Es/Iot to be within range</t>
    <phoneticPr fontId="15" type="noConversion"/>
  </si>
  <si>
    <t>Ref: TS 38.133 v17.40.0 clause A.16.5.2.5</t>
    <phoneticPr fontId="15" type="noConversion"/>
  </si>
  <si>
    <t>SSB index 1 CSI-RS_RP – rsrp-ThresholdSSB</t>
    <phoneticPr fontId="15" type="noConversion"/>
  </si>
  <si>
    <t>SSB index 0</t>
    <phoneticPr fontId="15" type="noConversion"/>
  </si>
  <si>
    <t>SSB index 0 CSI-RS</t>
    <phoneticPr fontId="15" type="noConversion"/>
  </si>
  <si>
    <t>SSB index 1 CSI-RS</t>
    <phoneticPr fontId="15" type="noConversion"/>
  </si>
  <si>
    <t>Mediatek</t>
    <phoneticPr fontId="2" type="noConversion"/>
  </si>
  <si>
    <t>v18.3.0</t>
    <phoneticPr fontId="2" type="noConversion"/>
  </si>
  <si>
    <t>38.133 Table A.16.5.2.5.1-3, Config 1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</si>
</sst>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2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20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76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76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76" fontId="1" fillId="0" borderId="6" xfId="1" applyNumberFormat="1" applyFont="1" applyBorder="1" applyAlignment="1">
      <alignment horizontal="center"/>
    </xf>
    <xf numFmtId="176" fontId="11" fillId="0" borderId="11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176" fontId="4" fillId="0" borderId="5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8" borderId="7" xfId="0" applyNumberForma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76" fontId="1" fillId="2" borderId="0" xfId="1" applyNumberFormat="1" applyFont="1" applyFill="1" applyAlignment="1">
      <alignment horizontal="center"/>
    </xf>
    <xf numFmtId="176" fontId="11" fillId="0" borderId="9" xfId="1" applyNumberFormat="1" applyFont="1" applyBorder="1" applyAlignment="1">
      <alignment horizontal="center"/>
    </xf>
    <xf numFmtId="178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76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77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5" xfId="0" applyFont="1" applyBorder="1"/>
    <xf numFmtId="177" fontId="1" fillId="9" borderId="5" xfId="1" applyNumberFormat="1" applyFont="1" applyFill="1" applyBorder="1" applyAlignment="1">
      <alignment horizontal="center"/>
    </xf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177" fontId="1" fillId="9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78" fontId="9" fillId="9" borderId="6" xfId="1" applyNumberFormat="1" applyFont="1" applyFill="1" applyBorder="1" applyAlignment="1">
      <alignment horizontal="center"/>
    </xf>
    <xf numFmtId="176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78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178" fontId="1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/>
    <xf numFmtId="0" fontId="0" fillId="0" borderId="5" xfId="0" applyFont="1" applyBorder="1"/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3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workbookViewId="0">
      <selection activeCell="H20" sqref="H20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82</v>
      </c>
    </row>
    <row r="3" spans="1:8">
      <c r="A3" s="3" t="s">
        <v>30</v>
      </c>
      <c r="B3" t="s">
        <v>53</v>
      </c>
    </row>
    <row r="4" spans="1:8">
      <c r="A4" s="3"/>
      <c r="B4" t="s">
        <v>83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84</v>
      </c>
      <c r="D12" s="5" t="s">
        <v>86</v>
      </c>
      <c r="E12" s="5" t="s">
        <v>137</v>
      </c>
      <c r="F12" t="s">
        <v>136</v>
      </c>
      <c r="H12"/>
    </row>
    <row r="13" spans="1:8">
      <c r="A13" s="3"/>
      <c r="C13" t="s">
        <v>85</v>
      </c>
      <c r="D13" s="5" t="s">
        <v>86</v>
      </c>
      <c r="E13" s="5" t="s">
        <v>137</v>
      </c>
      <c r="F13" t="s">
        <v>136</v>
      </c>
      <c r="H13"/>
    </row>
    <row r="14" spans="1:8">
      <c r="A14" s="3"/>
      <c r="F14"/>
      <c r="H14"/>
    </row>
    <row r="15" spans="1:8">
      <c r="A15" s="3"/>
      <c r="F15"/>
      <c r="H15"/>
    </row>
    <row r="16" spans="1:8">
      <c r="F16"/>
      <c r="H16"/>
    </row>
    <row r="17" spans="6:8"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8"/>
  <sheetViews>
    <sheetView tabSelected="1" zoomScale="85" zoomScaleNormal="85" workbookViewId="0">
      <selection activeCell="Y17" sqref="Y17"/>
    </sheetView>
  </sheetViews>
  <sheetFormatPr defaultColWidth="10.7109375" defaultRowHeight="12.75"/>
  <cols>
    <col min="1" max="1" width="49.85546875" style="7" customWidth="1"/>
    <col min="2" max="2" width="11.5703125" style="7" customWidth="1"/>
    <col min="3" max="3" width="9.5703125" style="7" customWidth="1"/>
    <col min="4" max="24" width="8.5703125" style="7" customWidth="1"/>
    <col min="25" max="25" width="42.5703125" style="7" customWidth="1"/>
    <col min="26" max="16384" width="10.7109375" style="7"/>
  </cols>
  <sheetData>
    <row r="1" spans="1:25" ht="13.5" thickBot="1"/>
    <row r="2" spans="1:25" ht="13.5" thickBot="1">
      <c r="A2" s="8" t="s">
        <v>11</v>
      </c>
      <c r="B2" s="9"/>
      <c r="C2" s="213" t="s">
        <v>55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5"/>
      <c r="P2" s="120"/>
      <c r="Q2" s="11"/>
      <c r="R2" s="11"/>
      <c r="S2" s="11"/>
      <c r="T2" s="11"/>
      <c r="U2" s="11"/>
      <c r="V2" s="11"/>
      <c r="W2" s="11"/>
      <c r="X2" s="9"/>
      <c r="Y2" s="12" t="s">
        <v>0</v>
      </c>
    </row>
    <row r="3" spans="1:25">
      <c r="A3" s="25"/>
      <c r="B3" s="49"/>
      <c r="C3" s="107" t="s">
        <v>34</v>
      </c>
      <c r="D3" s="210" t="s">
        <v>31</v>
      </c>
      <c r="E3" s="211"/>
      <c r="F3" s="212"/>
      <c r="G3" s="210" t="s">
        <v>79</v>
      </c>
      <c r="H3" s="211"/>
      <c r="I3" s="212"/>
      <c r="J3" s="210" t="s">
        <v>80</v>
      </c>
      <c r="K3" s="211"/>
      <c r="L3" s="212"/>
      <c r="M3" s="5"/>
      <c r="N3" s="5"/>
      <c r="O3" s="171"/>
      <c r="P3" s="175"/>
      <c r="Q3" s="5"/>
      <c r="R3" s="5"/>
      <c r="S3" s="16"/>
      <c r="T3" s="16"/>
      <c r="U3" s="16"/>
      <c r="V3" s="16"/>
      <c r="W3" s="16"/>
      <c r="X3" s="16"/>
      <c r="Y3" s="87"/>
    </row>
    <row r="4" spans="1:25">
      <c r="A4" s="25"/>
      <c r="B4" s="14" t="s">
        <v>1</v>
      </c>
      <c r="C4" s="107"/>
      <c r="D4" s="15" t="s">
        <v>47</v>
      </c>
      <c r="E4" s="16" t="s">
        <v>48</v>
      </c>
      <c r="F4" s="86" t="s">
        <v>51</v>
      </c>
      <c r="G4" s="15" t="s">
        <v>47</v>
      </c>
      <c r="H4" s="16" t="s">
        <v>48</v>
      </c>
      <c r="I4" s="86" t="s">
        <v>51</v>
      </c>
      <c r="J4" s="15" t="s">
        <v>47</v>
      </c>
      <c r="K4" s="16" t="s">
        <v>48</v>
      </c>
      <c r="L4" s="86" t="s">
        <v>51</v>
      </c>
      <c r="M4" s="6"/>
      <c r="N4" s="6"/>
      <c r="O4" s="86"/>
      <c r="P4" s="176"/>
      <c r="Q4" s="6"/>
      <c r="R4" s="6"/>
      <c r="S4" s="16"/>
      <c r="T4" s="16"/>
      <c r="U4" s="16"/>
      <c r="V4" s="16"/>
      <c r="W4" s="16"/>
      <c r="X4" s="16"/>
      <c r="Y4" s="87"/>
    </row>
    <row r="5" spans="1:25">
      <c r="A5" s="77" t="s">
        <v>35</v>
      </c>
      <c r="B5" s="80" t="s">
        <v>36</v>
      </c>
      <c r="C5" s="14"/>
      <c r="D5" s="144">
        <v>15</v>
      </c>
      <c r="E5" s="154">
        <f t="shared" ref="E5:F7" si="0">$D5</f>
        <v>15</v>
      </c>
      <c r="F5" s="113">
        <f t="shared" si="0"/>
        <v>15</v>
      </c>
      <c r="G5" s="204"/>
      <c r="H5" s="204"/>
      <c r="I5" s="204"/>
      <c r="J5" s="64"/>
      <c r="K5" s="23"/>
      <c r="L5" s="80"/>
      <c r="M5" s="23"/>
      <c r="N5" s="23"/>
      <c r="O5" s="80"/>
      <c r="P5" s="64"/>
      <c r="Q5" s="23"/>
      <c r="R5" s="23"/>
      <c r="S5" s="28"/>
      <c r="T5" s="28"/>
      <c r="U5" s="28"/>
      <c r="V5" s="28"/>
      <c r="W5" s="28"/>
      <c r="X5" s="16"/>
      <c r="Y5" s="20" t="s">
        <v>88</v>
      </c>
    </row>
    <row r="6" spans="1:25">
      <c r="A6" s="77" t="s">
        <v>37</v>
      </c>
      <c r="B6" s="81" t="s">
        <v>38</v>
      </c>
      <c r="C6" s="14"/>
      <c r="D6" s="144">
        <v>10</v>
      </c>
      <c r="E6" s="154">
        <f t="shared" si="0"/>
        <v>10</v>
      </c>
      <c r="F6" s="113">
        <f t="shared" si="0"/>
        <v>10</v>
      </c>
      <c r="G6" s="204"/>
      <c r="H6" s="204"/>
      <c r="I6" s="204"/>
      <c r="J6" s="64"/>
      <c r="K6" s="23"/>
      <c r="L6" s="80"/>
      <c r="M6" s="23"/>
      <c r="N6" s="23"/>
      <c r="O6" s="80"/>
      <c r="P6" s="64"/>
      <c r="Q6" s="23"/>
      <c r="R6" s="23"/>
      <c r="S6" s="28"/>
      <c r="T6" s="28"/>
      <c r="U6" s="28"/>
      <c r="V6" s="28"/>
      <c r="W6" s="28"/>
      <c r="X6" s="16"/>
      <c r="Y6" s="20" t="s">
        <v>88</v>
      </c>
    </row>
    <row r="7" spans="1:25">
      <c r="A7" s="18" t="s">
        <v>46</v>
      </c>
      <c r="B7" s="81"/>
      <c r="C7" s="14"/>
      <c r="D7" s="144">
        <v>52</v>
      </c>
      <c r="E7" s="154">
        <f t="shared" si="0"/>
        <v>52</v>
      </c>
      <c r="F7" s="113">
        <f t="shared" si="0"/>
        <v>52</v>
      </c>
      <c r="G7" s="204"/>
      <c r="H7" s="204"/>
      <c r="I7" s="204"/>
      <c r="J7" s="64"/>
      <c r="K7" s="23"/>
      <c r="L7" s="80"/>
      <c r="M7" s="23"/>
      <c r="N7" s="23"/>
      <c r="O7" s="80"/>
      <c r="P7" s="64"/>
      <c r="Q7" s="23"/>
      <c r="R7" s="23"/>
      <c r="S7" s="28"/>
      <c r="T7" s="28"/>
      <c r="U7" s="28"/>
      <c r="V7" s="28"/>
      <c r="W7" s="28"/>
      <c r="X7" s="16"/>
      <c r="Y7" s="145" t="s">
        <v>138</v>
      </c>
    </row>
    <row r="8" spans="1:25">
      <c r="A8" s="18" t="s">
        <v>39</v>
      </c>
      <c r="B8" s="19" t="s">
        <v>2</v>
      </c>
      <c r="C8" s="19"/>
      <c r="D8" s="109">
        <v>-98</v>
      </c>
      <c r="E8" s="21">
        <f>$D8</f>
        <v>-98</v>
      </c>
      <c r="F8" s="97">
        <f>$D8</f>
        <v>-98</v>
      </c>
      <c r="G8" s="22"/>
      <c r="H8" s="22"/>
      <c r="I8" s="22"/>
      <c r="J8" s="112"/>
      <c r="K8" s="21"/>
      <c r="L8" s="105"/>
      <c r="M8" s="17"/>
      <c r="N8" s="17"/>
      <c r="O8" s="19"/>
      <c r="P8" s="69"/>
      <c r="Q8" s="17"/>
      <c r="R8" s="17"/>
      <c r="S8" s="28"/>
      <c r="T8" s="28"/>
      <c r="U8" s="28"/>
      <c r="V8" s="28"/>
      <c r="W8" s="28"/>
      <c r="X8" s="17"/>
      <c r="Y8" s="20" t="s">
        <v>90</v>
      </c>
    </row>
    <row r="9" spans="1:25">
      <c r="A9" s="18" t="s">
        <v>3</v>
      </c>
      <c r="B9" s="19" t="s">
        <v>4</v>
      </c>
      <c r="C9" s="19"/>
      <c r="D9" s="69"/>
      <c r="E9" s="17"/>
      <c r="F9" s="19"/>
      <c r="G9" s="109">
        <v>5</v>
      </c>
      <c r="H9" s="177">
        <v>-3</v>
      </c>
      <c r="I9" s="178">
        <v>-12</v>
      </c>
      <c r="J9" s="109">
        <v>-10</v>
      </c>
      <c r="K9" s="177">
        <v>-10</v>
      </c>
      <c r="L9" s="178">
        <v>10</v>
      </c>
      <c r="M9" s="21"/>
      <c r="N9" s="21"/>
      <c r="O9" s="105"/>
      <c r="P9" s="64"/>
      <c r="Q9" s="23"/>
      <c r="R9" s="23"/>
      <c r="S9" s="17"/>
      <c r="T9" s="17"/>
      <c r="U9" s="17"/>
      <c r="V9" s="17"/>
      <c r="W9" s="17"/>
      <c r="X9" s="17"/>
      <c r="Y9" s="20" t="s">
        <v>90</v>
      </c>
    </row>
    <row r="10" spans="1:25">
      <c r="A10" s="18" t="s">
        <v>59</v>
      </c>
      <c r="B10" s="19" t="s">
        <v>56</v>
      </c>
      <c r="C10" s="182">
        <v>-98</v>
      </c>
      <c r="D10" s="69"/>
      <c r="E10" s="17"/>
      <c r="F10" s="19"/>
      <c r="G10" s="17"/>
      <c r="H10" s="17"/>
      <c r="I10" s="19"/>
      <c r="J10" s="154"/>
      <c r="K10" s="154"/>
      <c r="L10" s="114"/>
      <c r="M10" s="154"/>
      <c r="N10" s="154"/>
      <c r="O10" s="114"/>
      <c r="P10" s="115"/>
      <c r="Q10" s="154"/>
      <c r="R10" s="154"/>
      <c r="S10" s="17"/>
      <c r="T10" s="17"/>
      <c r="U10" s="17"/>
      <c r="V10" s="17"/>
      <c r="W10" s="17"/>
      <c r="X10" s="17"/>
      <c r="Y10" s="20" t="s">
        <v>91</v>
      </c>
    </row>
    <row r="11" spans="1:25" ht="13.5" thickBot="1">
      <c r="A11" s="99" t="s">
        <v>131</v>
      </c>
      <c r="B11" s="100"/>
      <c r="C11" s="82"/>
      <c r="D11" s="111"/>
      <c r="E11" s="82"/>
      <c r="F11" s="73"/>
      <c r="G11" s="82"/>
      <c r="H11" s="82"/>
      <c r="I11" s="82"/>
      <c r="J11" s="111"/>
      <c r="K11" s="82"/>
      <c r="L11" s="73"/>
      <c r="M11" s="68"/>
      <c r="N11" s="68"/>
      <c r="O11" s="106"/>
      <c r="P11" s="117"/>
      <c r="Q11" s="68"/>
      <c r="R11" s="68"/>
      <c r="S11" s="71"/>
      <c r="T11" s="71"/>
      <c r="U11" s="71"/>
      <c r="V11" s="71"/>
      <c r="W11" s="71"/>
      <c r="X11" s="71"/>
      <c r="Y11" s="46"/>
    </row>
    <row r="12" spans="1: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P12" s="21"/>
      <c r="Q12" s="21"/>
      <c r="R12" s="21"/>
      <c r="Y12" s="50"/>
    </row>
    <row r="13" spans="1:25" ht="13.5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22"/>
      <c r="Q13" s="22"/>
      <c r="R13" s="22"/>
      <c r="S13" s="17"/>
      <c r="T13" s="17"/>
      <c r="U13" s="17"/>
      <c r="V13" s="17"/>
      <c r="W13" s="17"/>
      <c r="X13" s="17"/>
    </row>
    <row r="14" spans="1:25" ht="13.5" thickBot="1">
      <c r="A14" s="8" t="s">
        <v>20</v>
      </c>
      <c r="B14" s="24"/>
      <c r="C14" s="213" t="s">
        <v>45</v>
      </c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5"/>
      <c r="P14" s="180"/>
      <c r="Q14" s="180"/>
      <c r="R14" s="180"/>
      <c r="S14" s="179"/>
      <c r="T14" s="179"/>
      <c r="U14" s="179"/>
      <c r="V14" s="179"/>
      <c r="W14" s="179"/>
      <c r="X14" s="179"/>
      <c r="Y14" s="173"/>
    </row>
    <row r="15" spans="1:25">
      <c r="A15" s="25"/>
      <c r="B15" s="19"/>
      <c r="C15" s="24"/>
      <c r="D15" s="219" t="s">
        <v>31</v>
      </c>
      <c r="E15" s="220"/>
      <c r="F15" s="221"/>
      <c r="G15" s="210" t="s">
        <v>79</v>
      </c>
      <c r="H15" s="211"/>
      <c r="I15" s="212"/>
      <c r="J15" s="210" t="s">
        <v>80</v>
      </c>
      <c r="K15" s="211"/>
      <c r="L15" s="212"/>
      <c r="M15" s="189"/>
      <c r="N15" s="168"/>
      <c r="O15" s="174"/>
      <c r="P15" s="168"/>
      <c r="Q15" s="168"/>
      <c r="R15" s="168"/>
      <c r="S15" s="10"/>
      <c r="T15" s="10"/>
      <c r="U15" s="10"/>
      <c r="V15" s="10"/>
      <c r="W15" s="10"/>
      <c r="X15" s="10"/>
      <c r="Y15" s="12" t="s">
        <v>0</v>
      </c>
    </row>
    <row r="16" spans="1:25">
      <c r="A16" s="25"/>
      <c r="B16" s="19"/>
      <c r="C16" s="19"/>
      <c r="D16" s="15" t="s">
        <v>47</v>
      </c>
      <c r="E16" s="16" t="s">
        <v>48</v>
      </c>
      <c r="F16" s="86" t="s">
        <v>51</v>
      </c>
      <c r="G16" s="15" t="s">
        <v>47</v>
      </c>
      <c r="H16" s="16" t="s">
        <v>48</v>
      </c>
      <c r="I16" s="86" t="s">
        <v>51</v>
      </c>
      <c r="J16" s="15" t="s">
        <v>47</v>
      </c>
      <c r="K16" s="16" t="s">
        <v>48</v>
      </c>
      <c r="L16" s="86" t="s">
        <v>51</v>
      </c>
      <c r="M16" s="176"/>
      <c r="N16" s="6"/>
      <c r="O16" s="86"/>
      <c r="P16" s="6"/>
      <c r="Q16" s="6"/>
      <c r="R16" s="6"/>
      <c r="S16" s="17"/>
      <c r="T16" s="17"/>
      <c r="U16" s="17"/>
      <c r="V16" s="17"/>
      <c r="W16" s="17"/>
      <c r="X16" s="17"/>
      <c r="Y16" s="87"/>
    </row>
    <row r="17" spans="1:28">
      <c r="A17" s="18" t="s">
        <v>21</v>
      </c>
      <c r="B17" s="19" t="s">
        <v>42</v>
      </c>
      <c r="C17" s="19"/>
      <c r="D17" s="116">
        <f>(10^12)*(10^-3)*(D5/15)*10^(D8/10)</f>
        <v>0.15848931924611098</v>
      </c>
      <c r="E17" s="26">
        <f>(10^12)*(10^-3)*(E5/15)*10^(E8/10)</f>
        <v>0.15848931924611098</v>
      </c>
      <c r="F17" s="104">
        <f>(10^12)*(10^-3)*(F5/15)*10^(F8/10)</f>
        <v>0.15848931924611098</v>
      </c>
      <c r="G17" s="116">
        <f>(10^12)*(10^-3)*(D5/15)*10^((D8+G9)/10)</f>
        <v>0.50118723362727047</v>
      </c>
      <c r="H17" s="26">
        <f>(10^12)*(10^-3)*(E5/15)*10^((E8+H9)/10)</f>
        <v>7.9432823472427916E-2</v>
      </c>
      <c r="I17" s="104">
        <f>(10^12)*(10^-3)*(F5/15)*10^((F8+I9)/10)</f>
        <v>0.01</v>
      </c>
      <c r="J17" s="116">
        <f>(10^12)*(10^-3)*(D5/15)*10^((D8+J9)/10)</f>
        <v>1.5848931924611082E-2</v>
      </c>
      <c r="K17" s="26">
        <f>(10^12)*(10^-3)*(E5/15)*10^((E8+K9)/10)</f>
        <v>1.5848931924611082E-2</v>
      </c>
      <c r="L17" s="104">
        <f>(10^12)*(10^-3)*(F5/15)*10^((F8+L9)/10)</f>
        <v>1.584893192461106</v>
      </c>
      <c r="M17" s="116"/>
      <c r="N17" s="26"/>
      <c r="O17" s="104"/>
      <c r="P17" s="26"/>
      <c r="Q17" s="26"/>
      <c r="R17" s="26"/>
      <c r="S17" s="26"/>
      <c r="T17" s="26"/>
      <c r="U17" s="26"/>
      <c r="V17" s="26"/>
      <c r="W17" s="26"/>
      <c r="X17" s="26"/>
      <c r="Y17" s="20" t="s">
        <v>49</v>
      </c>
    </row>
    <row r="18" spans="1:28">
      <c r="A18" s="27" t="s">
        <v>110</v>
      </c>
      <c r="B18" s="19" t="s">
        <v>4</v>
      </c>
      <c r="C18" s="19"/>
      <c r="D18" s="69"/>
      <c r="E18" s="17"/>
      <c r="F18" s="19"/>
      <c r="G18" s="39">
        <f>10*LOG(G17/D17)</f>
        <v>4.9999999999999938</v>
      </c>
      <c r="H18" s="22">
        <f>10*LOG(H17/E17)</f>
        <v>-3.0000000000000031</v>
      </c>
      <c r="I18" s="97">
        <f>10*LOG(I17/F17)</f>
        <v>-11.999999999999991</v>
      </c>
      <c r="J18" s="39">
        <f>10*LOG(J17/D17)</f>
        <v>-10.000000000000004</v>
      </c>
      <c r="K18" s="22">
        <f>10*LOG(K17/E17)</f>
        <v>-10.000000000000004</v>
      </c>
      <c r="L18" s="97">
        <f>10*LOG(L17/F17)</f>
        <v>9.9999999999999893</v>
      </c>
      <c r="M18" s="39"/>
      <c r="N18" s="22"/>
      <c r="O18" s="97"/>
      <c r="P18" s="22"/>
      <c r="Q18" s="22"/>
      <c r="R18" s="22"/>
      <c r="S18" s="21"/>
      <c r="T18" s="21"/>
      <c r="U18" s="21"/>
      <c r="V18" s="21"/>
      <c r="W18" s="21"/>
      <c r="X18" s="21"/>
      <c r="Y18" s="20" t="s">
        <v>92</v>
      </c>
    </row>
    <row r="19" spans="1:28">
      <c r="A19" s="121" t="s">
        <v>111</v>
      </c>
      <c r="B19" s="19" t="s">
        <v>40</v>
      </c>
      <c r="C19" s="19"/>
      <c r="D19" s="69"/>
      <c r="E19" s="17"/>
      <c r="F19" s="19"/>
      <c r="G19" s="112">
        <f>$D8+G9+10*LOG(D5/15)</f>
        <v>-93</v>
      </c>
      <c r="H19" s="22">
        <f>$E8+H9+10*LOG(E5/15)</f>
        <v>-101</v>
      </c>
      <c r="I19" s="97">
        <f>F8+I9+10*LOG(F5/15)</f>
        <v>-110</v>
      </c>
      <c r="J19" s="112">
        <f>$D8+J9+10*LOG(D5/15)</f>
        <v>-108</v>
      </c>
      <c r="K19" s="22">
        <f>$D8+K9+10*LOG(E5/15)</f>
        <v>-108</v>
      </c>
      <c r="L19" s="97">
        <f>F8+L9+10*LOG(F5/15)</f>
        <v>-88</v>
      </c>
      <c r="M19" s="112"/>
      <c r="N19" s="21"/>
      <c r="O19" s="105"/>
      <c r="P19" s="21"/>
      <c r="Q19" s="21"/>
      <c r="R19" s="21"/>
      <c r="S19" s="23"/>
      <c r="T19" s="23"/>
      <c r="U19" s="23"/>
      <c r="V19" s="23"/>
      <c r="W19" s="23"/>
      <c r="X19" s="23"/>
      <c r="Y19" s="52" t="s">
        <v>93</v>
      </c>
      <c r="AA19"/>
      <c r="AB19"/>
    </row>
    <row r="20" spans="1:28">
      <c r="A20" s="181" t="s">
        <v>32</v>
      </c>
      <c r="B20" s="19" t="s">
        <v>41</v>
      </c>
      <c r="C20" s="19"/>
      <c r="D20" s="112"/>
      <c r="E20" s="21"/>
      <c r="F20" s="105"/>
      <c r="G20" s="112">
        <f>10*LOG((D17+G17)*10^-9)+10*LOG(D7*12)</f>
        <v>-63.854843622514835</v>
      </c>
      <c r="H20" s="21">
        <f>10*LOG((E17+H17)*10^-9)+10*LOG(E7*12)</f>
        <v>-68.283805478810919</v>
      </c>
      <c r="I20" s="105">
        <f>10*LOG((F17+I17)*10^-9)+10*LOG(F7*12)</f>
        <v>-69.782430347214756</v>
      </c>
      <c r="J20" s="112">
        <f>10*LOG((D17+J17)*10^-9)+10*LOG(D7*12)</f>
        <v>-69.634227251593515</v>
      </c>
      <c r="K20" s="21">
        <f>10*LOG((E17+K17)*10^-9)+10*LOG(E7*12)</f>
        <v>-69.634227251593515</v>
      </c>
      <c r="L20" s="105">
        <f>10*LOG((F17+L17)*10^-9)+10*LOG(F7*12)</f>
        <v>-59.634227251593529</v>
      </c>
      <c r="M20" s="112"/>
      <c r="N20" s="21"/>
      <c r="O20" s="105"/>
      <c r="P20" s="21"/>
      <c r="Q20" s="21"/>
      <c r="R20" s="21"/>
      <c r="S20" s="23"/>
      <c r="T20" s="23"/>
      <c r="U20" s="23"/>
      <c r="V20" s="23"/>
      <c r="W20" s="23"/>
      <c r="X20" s="23"/>
      <c r="Y20" s="52" t="s">
        <v>29</v>
      </c>
      <c r="AA20"/>
      <c r="AB20"/>
    </row>
    <row r="21" spans="1:28" ht="13.5" thickBot="1">
      <c r="A21" s="208" t="s">
        <v>132</v>
      </c>
      <c r="B21" s="82"/>
      <c r="C21" s="187"/>
      <c r="D21" s="68"/>
      <c r="E21" s="68"/>
      <c r="F21" s="68"/>
      <c r="G21" s="117"/>
      <c r="H21" s="68"/>
      <c r="I21" s="106"/>
      <c r="J21" s="68">
        <f>J19-D8</f>
        <v>-10</v>
      </c>
      <c r="K21" s="68">
        <f>K19-D8</f>
        <v>-10</v>
      </c>
      <c r="L21" s="68">
        <f>L19-D8</f>
        <v>10</v>
      </c>
      <c r="M21" s="117"/>
      <c r="N21" s="68"/>
      <c r="O21" s="106"/>
      <c r="P21" s="68"/>
      <c r="Q21" s="68"/>
      <c r="R21" s="68"/>
      <c r="S21" s="65"/>
      <c r="T21" s="65"/>
      <c r="U21" s="65"/>
      <c r="V21" s="65"/>
      <c r="W21" s="65"/>
      <c r="X21" s="65"/>
      <c r="Y21" s="164" t="s">
        <v>76</v>
      </c>
      <c r="AA21"/>
      <c r="AB21"/>
    </row>
    <row r="23" spans="1:28" ht="13.5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8"/>
      <c r="N23" s="28"/>
      <c r="O23" s="28"/>
      <c r="P23" s="28"/>
      <c r="Q23" s="28"/>
      <c r="R23" s="28"/>
      <c r="S23" s="17"/>
      <c r="T23" s="17"/>
      <c r="U23" s="17"/>
      <c r="V23" s="17"/>
      <c r="W23" s="17"/>
      <c r="X23" s="17"/>
    </row>
    <row r="24" spans="1:28" ht="13.5" thickBot="1">
      <c r="A24" s="8" t="s">
        <v>22</v>
      </c>
      <c r="B24" s="24"/>
      <c r="C24" s="194"/>
      <c r="D24" s="214" t="s">
        <v>45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5"/>
      <c r="P24" s="213" t="s">
        <v>58</v>
      </c>
      <c r="Q24" s="214"/>
      <c r="R24" s="215"/>
      <c r="S24" s="120"/>
      <c r="T24" s="11"/>
      <c r="U24" s="11"/>
      <c r="V24" s="11"/>
      <c r="W24" s="11"/>
      <c r="X24" s="9"/>
      <c r="Y24" s="12" t="s">
        <v>0</v>
      </c>
    </row>
    <row r="25" spans="1:28">
      <c r="A25" s="25"/>
      <c r="B25" s="19"/>
      <c r="C25" s="76"/>
      <c r="D25" s="219" t="s">
        <v>31</v>
      </c>
      <c r="E25" s="220"/>
      <c r="F25" s="221"/>
      <c r="G25" s="210" t="s">
        <v>79</v>
      </c>
      <c r="H25" s="211"/>
      <c r="I25" s="212"/>
      <c r="J25" s="210" t="s">
        <v>80</v>
      </c>
      <c r="K25" s="211"/>
      <c r="L25" s="212"/>
      <c r="M25" s="222" t="s">
        <v>54</v>
      </c>
      <c r="N25" s="223"/>
      <c r="O25" s="224"/>
      <c r="P25" s="6"/>
      <c r="Q25" s="6"/>
      <c r="R25" s="6"/>
      <c r="S25" s="18"/>
      <c r="X25" s="49"/>
      <c r="Y25" s="87"/>
    </row>
    <row r="26" spans="1:28">
      <c r="A26" s="25"/>
      <c r="B26" s="19"/>
      <c r="C26" s="76"/>
      <c r="D26" s="15" t="s">
        <v>47</v>
      </c>
      <c r="E26" s="16" t="s">
        <v>48</v>
      </c>
      <c r="F26" s="86" t="s">
        <v>51</v>
      </c>
      <c r="G26" s="15" t="s">
        <v>47</v>
      </c>
      <c r="H26" s="16" t="s">
        <v>48</v>
      </c>
      <c r="I26" s="86" t="s">
        <v>51</v>
      </c>
      <c r="J26" s="15" t="s">
        <v>47</v>
      </c>
      <c r="K26" s="16" t="s">
        <v>48</v>
      </c>
      <c r="L26" s="86" t="s">
        <v>51</v>
      </c>
      <c r="M26" s="15" t="s">
        <v>47</v>
      </c>
      <c r="N26" s="16" t="s">
        <v>48</v>
      </c>
      <c r="O26" s="86" t="s">
        <v>51</v>
      </c>
      <c r="P26" s="15" t="s">
        <v>47</v>
      </c>
      <c r="Q26" s="16" t="s">
        <v>48</v>
      </c>
      <c r="R26" s="86" t="s">
        <v>51</v>
      </c>
      <c r="S26" s="18"/>
      <c r="X26" s="49"/>
      <c r="Y26" s="87"/>
    </row>
    <row r="27" spans="1:28">
      <c r="A27" s="18" t="s">
        <v>23</v>
      </c>
      <c r="B27" s="84" t="s">
        <v>6</v>
      </c>
      <c r="C27" s="118"/>
      <c r="D27" s="101">
        <v>0</v>
      </c>
      <c r="E27" s="159">
        <f>$D27</f>
        <v>0</v>
      </c>
      <c r="F27" s="63">
        <f>$D27</f>
        <v>0</v>
      </c>
      <c r="G27" s="61"/>
      <c r="H27" s="62"/>
      <c r="I27" s="63"/>
      <c r="J27" s="61"/>
      <c r="K27" s="62"/>
      <c r="L27" s="63"/>
      <c r="M27" s="69"/>
      <c r="N27" s="17"/>
      <c r="O27" s="19"/>
      <c r="P27" s="17"/>
      <c r="Q27" s="17"/>
      <c r="R27" s="17"/>
      <c r="S27" s="18"/>
      <c r="X27" s="49"/>
      <c r="Y27" s="45"/>
    </row>
    <row r="28" spans="1:28" ht="15.75">
      <c r="A28" s="209" t="s">
        <v>95</v>
      </c>
      <c r="B28" s="84" t="s">
        <v>6</v>
      </c>
      <c r="C28" s="118"/>
      <c r="D28" s="101">
        <v>1.5</v>
      </c>
      <c r="E28" s="159">
        <f>$D28</f>
        <v>1.5</v>
      </c>
      <c r="F28" s="63">
        <f>$D28</f>
        <v>1.5</v>
      </c>
      <c r="G28" s="61"/>
      <c r="H28" s="62"/>
      <c r="I28" s="63"/>
      <c r="J28" s="61"/>
      <c r="K28" s="62"/>
      <c r="L28" s="63"/>
      <c r="M28" s="69"/>
      <c r="N28" s="17"/>
      <c r="O28" s="19"/>
      <c r="P28" s="17"/>
      <c r="Q28" s="17"/>
      <c r="R28" s="17"/>
      <c r="S28" s="18"/>
      <c r="X28" s="49"/>
      <c r="Y28" s="45"/>
    </row>
    <row r="29" spans="1:28">
      <c r="A29" s="18" t="s">
        <v>52</v>
      </c>
      <c r="B29" s="84" t="s">
        <v>6</v>
      </c>
      <c r="C29" s="118"/>
      <c r="D29" s="61"/>
      <c r="E29" s="159"/>
      <c r="F29" s="63"/>
      <c r="G29" s="101">
        <v>0.3</v>
      </c>
      <c r="H29" s="62">
        <f>$G29</f>
        <v>0.3</v>
      </c>
      <c r="I29" s="63">
        <f>$G29</f>
        <v>0.3</v>
      </c>
      <c r="J29" s="101">
        <v>0.3</v>
      </c>
      <c r="K29" s="62">
        <f>$J29</f>
        <v>0.3</v>
      </c>
      <c r="L29" s="63">
        <f>$J29</f>
        <v>0.3</v>
      </c>
      <c r="M29" s="61"/>
      <c r="N29" s="62"/>
      <c r="O29" s="63"/>
      <c r="P29" s="62"/>
      <c r="Q29" s="62"/>
      <c r="R29" s="62"/>
      <c r="S29" s="18"/>
      <c r="X29" s="49"/>
      <c r="Y29" s="45"/>
    </row>
    <row r="30" spans="1:28" ht="15.75">
      <c r="A30" s="209" t="s">
        <v>96</v>
      </c>
      <c r="B30" s="84" t="s">
        <v>6</v>
      </c>
      <c r="C30" s="118"/>
      <c r="D30" s="61"/>
      <c r="E30" s="62"/>
      <c r="F30" s="63"/>
      <c r="G30" s="166">
        <v>0.3</v>
      </c>
      <c r="H30" s="62">
        <f>$G30</f>
        <v>0.3</v>
      </c>
      <c r="I30" s="63">
        <f>$G30</f>
        <v>0.3</v>
      </c>
      <c r="J30" s="166">
        <v>0.3</v>
      </c>
      <c r="K30" s="62">
        <f>$J30</f>
        <v>0.3</v>
      </c>
      <c r="L30" s="63">
        <f>$J30</f>
        <v>0.3</v>
      </c>
      <c r="M30" s="61"/>
      <c r="N30" s="62"/>
      <c r="O30" s="63"/>
      <c r="P30" s="62"/>
      <c r="Q30" s="62"/>
      <c r="R30" s="62"/>
      <c r="S30" s="61"/>
      <c r="T30" s="62"/>
      <c r="U30" s="62"/>
      <c r="V30" s="62"/>
      <c r="W30" s="62"/>
      <c r="X30" s="63"/>
      <c r="Y30" s="45" t="s">
        <v>81</v>
      </c>
    </row>
    <row r="31" spans="1:28">
      <c r="A31" s="181" t="s">
        <v>57</v>
      </c>
      <c r="B31" s="84" t="s">
        <v>6</v>
      </c>
      <c r="C31" s="118"/>
      <c r="D31" s="61"/>
      <c r="E31" s="62"/>
      <c r="F31" s="63"/>
      <c r="G31" s="62"/>
      <c r="H31" s="62"/>
      <c r="I31" s="62"/>
      <c r="J31" s="61"/>
      <c r="K31" s="62"/>
      <c r="L31" s="63"/>
      <c r="M31" s="166">
        <v>0.7</v>
      </c>
      <c r="N31" s="62">
        <f>$M31</f>
        <v>0.7</v>
      </c>
      <c r="O31" s="63">
        <f>$M31</f>
        <v>0.7</v>
      </c>
      <c r="P31" s="62"/>
      <c r="Q31" s="62"/>
      <c r="R31" s="62"/>
      <c r="S31" s="61"/>
      <c r="T31" s="62"/>
      <c r="U31" s="62"/>
      <c r="V31" s="62"/>
      <c r="W31" s="62"/>
      <c r="X31" s="63"/>
      <c r="Y31" s="45"/>
    </row>
    <row r="32" spans="1:28" ht="13.5" thickBot="1">
      <c r="A32" s="167" t="s">
        <v>97</v>
      </c>
      <c r="B32" s="85" t="s">
        <v>6</v>
      </c>
      <c r="C32" s="119"/>
      <c r="D32" s="66"/>
      <c r="E32" s="124"/>
      <c r="F32" s="67"/>
      <c r="G32" s="124"/>
      <c r="H32" s="124"/>
      <c r="I32" s="124"/>
      <c r="J32" s="66"/>
      <c r="K32" s="124"/>
      <c r="L32" s="67"/>
      <c r="M32" s="66"/>
      <c r="N32" s="124"/>
      <c r="O32" s="67"/>
      <c r="P32" s="172">
        <v>11.5</v>
      </c>
      <c r="Q32" s="124">
        <f>$P32</f>
        <v>11.5</v>
      </c>
      <c r="R32" s="67">
        <f>$P32</f>
        <v>11.5</v>
      </c>
      <c r="S32" s="66"/>
      <c r="T32" s="124"/>
      <c r="U32" s="124"/>
      <c r="V32" s="124"/>
      <c r="W32" s="124"/>
      <c r="X32" s="67"/>
      <c r="Y32" s="160" t="s">
        <v>94</v>
      </c>
      <c r="Z32" s="18"/>
    </row>
    <row r="33" spans="1:25"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5" ht="13.5" thickBot="1">
      <c r="A34" s="5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5" ht="13.5" thickBot="1">
      <c r="A35" s="8" t="s">
        <v>24</v>
      </c>
      <c r="B35" s="10"/>
      <c r="C35" s="194"/>
      <c r="D35" s="214" t="s">
        <v>45</v>
      </c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5"/>
      <c r="P35" s="213" t="s">
        <v>58</v>
      </c>
      <c r="Q35" s="214"/>
      <c r="R35" s="215"/>
      <c r="S35" s="216" t="s">
        <v>18</v>
      </c>
      <c r="T35" s="217"/>
      <c r="U35" s="218"/>
      <c r="V35" s="189"/>
      <c r="W35" s="168"/>
      <c r="X35" s="91"/>
      <c r="Y35" s="137" t="s">
        <v>0</v>
      </c>
    </row>
    <row r="36" spans="1:25">
      <c r="A36" s="25"/>
      <c r="B36" s="17"/>
      <c r="C36" s="76"/>
      <c r="D36" s="219" t="s">
        <v>31</v>
      </c>
      <c r="E36" s="220"/>
      <c r="F36" s="221"/>
      <c r="G36" s="210" t="s">
        <v>79</v>
      </c>
      <c r="H36" s="211"/>
      <c r="I36" s="212"/>
      <c r="J36" s="210" t="s">
        <v>80</v>
      </c>
      <c r="K36" s="211"/>
      <c r="L36" s="212"/>
      <c r="M36" s="222" t="s">
        <v>54</v>
      </c>
      <c r="N36" s="223"/>
      <c r="O36" s="224"/>
      <c r="P36" s="168"/>
      <c r="Q36" s="168"/>
      <c r="R36" s="168"/>
      <c r="S36" s="83"/>
      <c r="T36" s="70"/>
      <c r="U36" s="91"/>
      <c r="V36" s="15"/>
      <c r="W36" s="16"/>
      <c r="X36" s="14"/>
      <c r="Y36" s="14"/>
    </row>
    <row r="37" spans="1:25">
      <c r="A37" s="25"/>
      <c r="B37" s="17"/>
      <c r="C37" s="76"/>
      <c r="D37" s="15" t="s">
        <v>47</v>
      </c>
      <c r="E37" s="16" t="s">
        <v>48</v>
      </c>
      <c r="F37" s="86" t="s">
        <v>51</v>
      </c>
      <c r="G37" s="15" t="s">
        <v>47</v>
      </c>
      <c r="H37" s="16" t="s">
        <v>48</v>
      </c>
      <c r="I37" s="86" t="s">
        <v>51</v>
      </c>
      <c r="J37" s="15" t="s">
        <v>47</v>
      </c>
      <c r="K37" s="16" t="s">
        <v>48</v>
      </c>
      <c r="L37" s="86" t="s">
        <v>51</v>
      </c>
      <c r="M37" s="15" t="s">
        <v>47</v>
      </c>
      <c r="N37" s="16" t="s">
        <v>48</v>
      </c>
      <c r="O37" s="86" t="s">
        <v>51</v>
      </c>
      <c r="P37" s="6"/>
      <c r="Q37" s="6"/>
      <c r="R37" s="6"/>
      <c r="S37" s="15" t="s">
        <v>47</v>
      </c>
      <c r="T37" s="16" t="s">
        <v>48</v>
      </c>
      <c r="U37" s="86" t="s">
        <v>51</v>
      </c>
      <c r="V37" s="176"/>
      <c r="W37" s="6"/>
      <c r="X37" s="14"/>
      <c r="Y37" s="14"/>
    </row>
    <row r="38" spans="1:25">
      <c r="A38" s="25"/>
      <c r="B38" s="17"/>
      <c r="C38" s="76"/>
      <c r="D38" s="15"/>
      <c r="E38" s="16"/>
      <c r="F38" s="86"/>
      <c r="G38" s="6"/>
      <c r="H38" s="6"/>
      <c r="I38" s="6"/>
      <c r="J38" s="15"/>
      <c r="K38" s="16"/>
      <c r="L38" s="86"/>
      <c r="M38" s="15"/>
      <c r="N38" s="16"/>
      <c r="O38" s="86"/>
      <c r="P38" s="6"/>
      <c r="Q38" s="6"/>
      <c r="R38" s="6"/>
      <c r="S38" s="15"/>
      <c r="T38" s="16"/>
      <c r="U38" s="86"/>
      <c r="V38" s="176"/>
      <c r="W38" s="6"/>
      <c r="X38" s="14"/>
      <c r="Y38" s="14"/>
    </row>
    <row r="39" spans="1:25">
      <c r="A39" s="29" t="s">
        <v>98</v>
      </c>
      <c r="B39" s="30" t="s">
        <v>5</v>
      </c>
      <c r="C39" s="89"/>
      <c r="D39" s="31">
        <v>0</v>
      </c>
      <c r="E39" s="148">
        <v>0</v>
      </c>
      <c r="F39" s="93">
        <v>0</v>
      </c>
      <c r="G39" s="31">
        <v>1</v>
      </c>
      <c r="H39" s="148">
        <v>1</v>
      </c>
      <c r="I39" s="93">
        <v>1</v>
      </c>
      <c r="J39" s="148"/>
      <c r="K39" s="148"/>
      <c r="L39" s="148"/>
      <c r="M39" s="31">
        <v>1</v>
      </c>
      <c r="N39" s="148">
        <v>1</v>
      </c>
      <c r="O39" s="93">
        <v>1</v>
      </c>
      <c r="P39" s="31"/>
      <c r="Q39" s="148"/>
      <c r="R39" s="93"/>
      <c r="S39" s="148"/>
      <c r="T39" s="148"/>
      <c r="U39" s="148"/>
      <c r="V39" s="176"/>
      <c r="W39" s="6"/>
      <c r="X39" s="14"/>
      <c r="Y39" s="136" t="s">
        <v>50</v>
      </c>
    </row>
    <row r="40" spans="1:25">
      <c r="A40" s="32" t="s">
        <v>99</v>
      </c>
      <c r="B40" s="30" t="s">
        <v>4</v>
      </c>
      <c r="C40" s="89"/>
      <c r="D40" s="31">
        <f>D$28*D39</f>
        <v>0</v>
      </c>
      <c r="E40" s="148">
        <f>E19*E39</f>
        <v>0</v>
      </c>
      <c r="F40" s="93">
        <f>-F19*F39</f>
        <v>0</v>
      </c>
      <c r="G40" s="31">
        <f>G$30*G39</f>
        <v>0.3</v>
      </c>
      <c r="H40" s="148">
        <f>H30*H39</f>
        <v>0.3</v>
      </c>
      <c r="I40" s="93">
        <f>I30*I39</f>
        <v>0.3</v>
      </c>
      <c r="J40" s="148"/>
      <c r="K40" s="148"/>
      <c r="L40" s="148"/>
      <c r="M40" s="31">
        <f>M31*M39</f>
        <v>0.7</v>
      </c>
      <c r="N40" s="148">
        <f>N31*N39</f>
        <v>0.7</v>
      </c>
      <c r="O40" s="93">
        <f>O31*O39</f>
        <v>0.7</v>
      </c>
      <c r="P40" s="31"/>
      <c r="Q40" s="148"/>
      <c r="R40" s="93"/>
      <c r="S40" s="138">
        <f>SQRT(SUMSQ(D40,G40,M40))</f>
        <v>0.76157731058639078</v>
      </c>
      <c r="T40" s="155">
        <f>SQRT(SUMSQ(E40,H40,N40))</f>
        <v>0.76157731058639078</v>
      </c>
      <c r="U40" s="139">
        <f>SQRT(SUMSQ(F40,I40,O40))</f>
        <v>0.76157731058639078</v>
      </c>
      <c r="V40" s="176"/>
      <c r="W40" s="6"/>
      <c r="X40" s="14"/>
      <c r="Y40" s="49" t="s">
        <v>43</v>
      </c>
    </row>
    <row r="41" spans="1:25">
      <c r="A41" s="25"/>
      <c r="B41" s="17"/>
      <c r="C41" s="76"/>
      <c r="D41" s="15"/>
      <c r="E41" s="16"/>
      <c r="F41" s="86"/>
      <c r="G41" s="6"/>
      <c r="H41" s="6"/>
      <c r="I41" s="6"/>
      <c r="J41" s="15"/>
      <c r="K41" s="16"/>
      <c r="L41" s="86"/>
      <c r="M41" s="15"/>
      <c r="N41" s="16"/>
      <c r="O41" s="86"/>
      <c r="P41" s="6"/>
      <c r="Q41" s="6"/>
      <c r="R41" s="6"/>
      <c r="S41" s="15"/>
      <c r="T41" s="16"/>
      <c r="U41" s="86"/>
      <c r="V41" s="176"/>
      <c r="W41" s="6"/>
      <c r="X41" s="14"/>
      <c r="Y41" s="14"/>
    </row>
    <row r="42" spans="1:25">
      <c r="A42" s="25"/>
      <c r="B42" s="17"/>
      <c r="C42" s="76"/>
      <c r="D42" s="15"/>
      <c r="E42" s="16"/>
      <c r="F42" s="86"/>
      <c r="G42" s="6"/>
      <c r="H42" s="6"/>
      <c r="I42" s="6"/>
      <c r="J42" s="15"/>
      <c r="K42" s="16"/>
      <c r="L42" s="86"/>
      <c r="M42" s="15"/>
      <c r="N42" s="16"/>
      <c r="O42" s="86"/>
      <c r="P42" s="6"/>
      <c r="Q42" s="6"/>
      <c r="R42" s="6"/>
      <c r="S42" s="15"/>
      <c r="T42" s="16"/>
      <c r="U42" s="86"/>
      <c r="V42" s="176"/>
      <c r="W42" s="6"/>
      <c r="X42" s="14"/>
      <c r="Y42" s="14"/>
    </row>
    <row r="43" spans="1:25">
      <c r="A43" s="29" t="s">
        <v>66</v>
      </c>
      <c r="B43" s="30" t="s">
        <v>5</v>
      </c>
      <c r="C43" s="89"/>
      <c r="D43" s="31">
        <v>1</v>
      </c>
      <c r="E43" s="148">
        <v>1</v>
      </c>
      <c r="F43" s="93">
        <v>1</v>
      </c>
      <c r="G43" s="31">
        <f>G17/(D17+G17)</f>
        <v>0.75974692664795762</v>
      </c>
      <c r="H43" s="148">
        <f>H17/(E17+H17)</f>
        <v>0.3338605754168778</v>
      </c>
      <c r="I43" s="93">
        <f>I17/(F17+I17)</f>
        <v>5.9350943102767721E-2</v>
      </c>
      <c r="J43" s="31"/>
      <c r="K43" s="148"/>
      <c r="L43" s="93"/>
      <c r="M43" s="31">
        <v>0</v>
      </c>
      <c r="N43" s="148">
        <v>0</v>
      </c>
      <c r="O43" s="93">
        <v>0</v>
      </c>
      <c r="P43" s="31"/>
      <c r="Q43" s="148"/>
      <c r="R43" s="93"/>
      <c r="S43" s="148"/>
      <c r="T43" s="148"/>
      <c r="U43" s="148"/>
      <c r="V43" s="176"/>
      <c r="W43" s="6"/>
      <c r="X43" s="14"/>
      <c r="Y43" s="136" t="s">
        <v>50</v>
      </c>
    </row>
    <row r="44" spans="1:25">
      <c r="A44" s="32" t="s">
        <v>69</v>
      </c>
      <c r="B44" s="30" t="s">
        <v>4</v>
      </c>
      <c r="C44" s="89"/>
      <c r="D44" s="31">
        <f>D$27*D43</f>
        <v>0</v>
      </c>
      <c r="E44" s="148">
        <f>E27*E43</f>
        <v>0</v>
      </c>
      <c r="F44" s="93">
        <f>F27*F43</f>
        <v>0</v>
      </c>
      <c r="G44" s="31">
        <f>G$29*G43</f>
        <v>0.22792407799438727</v>
      </c>
      <c r="H44" s="148">
        <f>H29*H43</f>
        <v>0.10015817262506334</v>
      </c>
      <c r="I44" s="93">
        <f>I29*I43</f>
        <v>1.7805282930830314E-2</v>
      </c>
      <c r="J44" s="31"/>
      <c r="K44" s="148"/>
      <c r="L44" s="93"/>
      <c r="M44" s="183">
        <f>M31*M43</f>
        <v>0</v>
      </c>
      <c r="N44" s="148">
        <f>N31*N43</f>
        <v>0</v>
      </c>
      <c r="O44" s="93">
        <f>O31*O43</f>
        <v>0</v>
      </c>
      <c r="P44" s="31"/>
      <c r="Q44" s="148"/>
      <c r="R44" s="93"/>
      <c r="S44" s="138">
        <f>SQRT(SUMSQ(D44,G44,M44))</f>
        <v>0.22792407799438727</v>
      </c>
      <c r="T44" s="155">
        <f>SQRT(SUMSQ(E44,H44,N44))</f>
        <v>0.10015817262506334</v>
      </c>
      <c r="U44" s="139">
        <f>SQRT(SUMSQ(F44,I44,O44))</f>
        <v>1.7805282930830314E-2</v>
      </c>
      <c r="V44" s="176"/>
      <c r="W44" s="6"/>
      <c r="X44" s="14"/>
      <c r="Y44" s="49" t="s">
        <v>44</v>
      </c>
    </row>
    <row r="45" spans="1:25">
      <c r="A45" s="25"/>
      <c r="B45" s="17"/>
      <c r="C45" s="76"/>
      <c r="D45" s="15"/>
      <c r="E45" s="16"/>
      <c r="F45" s="86"/>
      <c r="G45" s="6"/>
      <c r="H45" s="6"/>
      <c r="I45" s="6"/>
      <c r="J45" s="15"/>
      <c r="K45" s="16"/>
      <c r="L45" s="86"/>
      <c r="M45" s="15"/>
      <c r="N45" s="16"/>
      <c r="O45" s="86"/>
      <c r="P45" s="6"/>
      <c r="Q45" s="6"/>
      <c r="R45" s="6"/>
      <c r="S45" s="15"/>
      <c r="T45" s="16"/>
      <c r="U45" s="86"/>
      <c r="V45" s="176"/>
      <c r="W45" s="6"/>
      <c r="X45" s="14"/>
      <c r="Y45" s="14"/>
    </row>
    <row r="46" spans="1:25" ht="12.75" customHeight="1">
      <c r="A46" s="55"/>
      <c r="B46" s="23"/>
      <c r="C46" s="79"/>
      <c r="D46" s="64"/>
      <c r="E46" s="23"/>
      <c r="F46" s="80"/>
      <c r="G46" s="23"/>
      <c r="H46" s="23"/>
      <c r="I46" s="23"/>
      <c r="J46" s="64"/>
      <c r="K46" s="23"/>
      <c r="L46" s="80"/>
      <c r="M46" s="64"/>
      <c r="N46" s="23"/>
      <c r="O46" s="80"/>
      <c r="P46" s="23"/>
      <c r="Q46" s="23"/>
      <c r="R46" s="23"/>
      <c r="S46" s="125"/>
      <c r="T46" s="36"/>
      <c r="U46" s="92"/>
      <c r="V46" s="125"/>
      <c r="W46" s="36"/>
      <c r="X46" s="92"/>
      <c r="Y46" s="49"/>
    </row>
    <row r="47" spans="1:25">
      <c r="A47" s="29" t="s">
        <v>100</v>
      </c>
      <c r="B47" s="30" t="s">
        <v>5</v>
      </c>
      <c r="C47" s="89"/>
      <c r="D47" s="31">
        <v>0</v>
      </c>
      <c r="E47" s="148">
        <v>0</v>
      </c>
      <c r="F47" s="93">
        <v>0</v>
      </c>
      <c r="G47" s="148"/>
      <c r="H47" s="148"/>
      <c r="I47" s="148"/>
      <c r="J47" s="31">
        <v>1</v>
      </c>
      <c r="K47" s="148">
        <v>1</v>
      </c>
      <c r="L47" s="93">
        <v>1</v>
      </c>
      <c r="M47" s="31">
        <v>1</v>
      </c>
      <c r="N47" s="148">
        <v>1</v>
      </c>
      <c r="O47" s="93">
        <v>1</v>
      </c>
      <c r="P47" s="148"/>
      <c r="Q47" s="148"/>
      <c r="R47" s="148"/>
      <c r="S47" s="41"/>
      <c r="T47" s="151"/>
      <c r="U47" s="131"/>
      <c r="V47" s="39"/>
      <c r="W47" s="22"/>
      <c r="X47" s="122"/>
      <c r="Y47" s="136" t="s">
        <v>50</v>
      </c>
    </row>
    <row r="48" spans="1:25">
      <c r="A48" s="32" t="s">
        <v>101</v>
      </c>
      <c r="B48" s="30" t="s">
        <v>4</v>
      </c>
      <c r="C48" s="89"/>
      <c r="D48" s="31">
        <f>D$28*D47</f>
        <v>0</v>
      </c>
      <c r="E48" s="148">
        <f>E28*E47</f>
        <v>0</v>
      </c>
      <c r="F48" s="93">
        <f>-F28*F47</f>
        <v>0</v>
      </c>
      <c r="G48" s="148"/>
      <c r="H48" s="148"/>
      <c r="I48" s="148"/>
      <c r="J48" s="31">
        <f>J$30*J47</f>
        <v>0.3</v>
      </c>
      <c r="K48" s="148">
        <f>K30*K47</f>
        <v>0.3</v>
      </c>
      <c r="L48" s="93">
        <f>L30*L47</f>
        <v>0.3</v>
      </c>
      <c r="M48" s="31">
        <f>M31*M47</f>
        <v>0.7</v>
      </c>
      <c r="N48" s="148">
        <f>N31*N47</f>
        <v>0.7</v>
      </c>
      <c r="O48" s="93">
        <f>O31*O47</f>
        <v>0.7</v>
      </c>
      <c r="P48" s="148"/>
      <c r="Q48" s="148"/>
      <c r="R48" s="148"/>
      <c r="S48" s="138">
        <f>SQRT(SUMSQ(D48,J48,M48))</f>
        <v>0.76157731058639078</v>
      </c>
      <c r="T48" s="155">
        <f>SQRT(SUMSQ(E48,K48,N48))</f>
        <v>0.76157731058639078</v>
      </c>
      <c r="U48" s="139">
        <f>SQRT(SUMSQ(F48,L48,O48))</f>
        <v>0.76157731058639078</v>
      </c>
      <c r="V48" s="129"/>
      <c r="W48" s="28"/>
      <c r="X48" s="92"/>
      <c r="Y48" s="49" t="s">
        <v>130</v>
      </c>
    </row>
    <row r="49" spans="1:25">
      <c r="A49" s="33"/>
      <c r="B49" s="23"/>
      <c r="C49" s="79"/>
      <c r="D49" s="34"/>
      <c r="E49" s="35"/>
      <c r="F49" s="122"/>
      <c r="G49" s="35"/>
      <c r="H49" s="35"/>
      <c r="I49" s="35"/>
      <c r="J49" s="34"/>
      <c r="K49" s="35"/>
      <c r="L49" s="122"/>
      <c r="M49" s="34"/>
      <c r="N49" s="35"/>
      <c r="O49" s="122"/>
      <c r="P49" s="35"/>
      <c r="Q49" s="35"/>
      <c r="R49" s="35"/>
      <c r="S49" s="129"/>
      <c r="T49" s="28"/>
      <c r="U49" s="130"/>
      <c r="V49" s="129"/>
      <c r="W49" s="28"/>
      <c r="X49" s="92"/>
      <c r="Y49" s="49"/>
    </row>
    <row r="50" spans="1:25">
      <c r="A50" s="33"/>
      <c r="B50" s="23"/>
      <c r="C50" s="79"/>
      <c r="D50" s="34"/>
      <c r="E50" s="35"/>
      <c r="F50" s="122"/>
      <c r="G50" s="35"/>
      <c r="H50" s="35"/>
      <c r="I50" s="35"/>
      <c r="J50" s="34"/>
      <c r="K50" s="35"/>
      <c r="L50" s="122"/>
      <c r="M50" s="34"/>
      <c r="N50" s="35"/>
      <c r="O50" s="122"/>
      <c r="P50" s="35"/>
      <c r="Q50" s="35"/>
      <c r="R50" s="35"/>
      <c r="S50" s="129"/>
      <c r="T50" s="28"/>
      <c r="U50" s="130"/>
      <c r="V50" s="129"/>
      <c r="W50" s="28"/>
      <c r="X50" s="92"/>
      <c r="Y50" s="49"/>
    </row>
    <row r="51" spans="1:25">
      <c r="A51" s="29" t="s">
        <v>102</v>
      </c>
      <c r="B51" s="30" t="s">
        <v>5</v>
      </c>
      <c r="C51" s="89"/>
      <c r="D51" s="31">
        <v>1</v>
      </c>
      <c r="E51" s="148">
        <v>1</v>
      </c>
      <c r="F51" s="93">
        <v>1</v>
      </c>
      <c r="G51" s="148"/>
      <c r="H51" s="148"/>
      <c r="I51" s="148"/>
      <c r="J51" s="31">
        <v>1</v>
      </c>
      <c r="K51" s="148">
        <v>1</v>
      </c>
      <c r="L51" s="93">
        <v>1</v>
      </c>
      <c r="M51" s="31">
        <v>1</v>
      </c>
      <c r="N51" s="148">
        <v>1</v>
      </c>
      <c r="O51" s="93">
        <v>1</v>
      </c>
      <c r="P51" s="148"/>
      <c r="Q51" s="148"/>
      <c r="R51" s="148"/>
      <c r="S51" s="41"/>
      <c r="T51" s="151"/>
      <c r="U51" s="131"/>
      <c r="V51" s="39"/>
      <c r="W51" s="22"/>
      <c r="X51" s="122"/>
      <c r="Y51" s="49" t="s">
        <v>28</v>
      </c>
    </row>
    <row r="52" spans="1:25">
      <c r="A52" s="32" t="s">
        <v>103</v>
      </c>
      <c r="B52" s="30" t="s">
        <v>4</v>
      </c>
      <c r="C52" s="89"/>
      <c r="D52" s="31">
        <f>D$28*D51</f>
        <v>1.5</v>
      </c>
      <c r="E52" s="148">
        <f>E28*E51</f>
        <v>1.5</v>
      </c>
      <c r="F52" s="93">
        <f>F28*F51</f>
        <v>1.5</v>
      </c>
      <c r="G52" s="148"/>
      <c r="H52" s="148"/>
      <c r="I52" s="148"/>
      <c r="J52" s="31">
        <f>J$30*J51</f>
        <v>0.3</v>
      </c>
      <c r="K52" s="148">
        <f>K30*K51</f>
        <v>0.3</v>
      </c>
      <c r="L52" s="93">
        <f>L30*L51</f>
        <v>0.3</v>
      </c>
      <c r="M52" s="183">
        <f>M31*M51</f>
        <v>0.7</v>
      </c>
      <c r="N52" s="148">
        <f>N31*N51</f>
        <v>0.7</v>
      </c>
      <c r="O52" s="93">
        <f>O31*O51</f>
        <v>0.7</v>
      </c>
      <c r="P52" s="148"/>
      <c r="Q52" s="148"/>
      <c r="R52" s="148"/>
      <c r="S52" s="138">
        <f>SQRT(SUMSQ(D52,J52,M52))</f>
        <v>1.6822603841260722</v>
      </c>
      <c r="T52" s="155">
        <f>SQRT(SUMSQ(E52,K52,N52))</f>
        <v>1.6822603841260722</v>
      </c>
      <c r="U52" s="139">
        <f>SQRT(SUMSQ(F52,L52,O52))</f>
        <v>1.6822603841260722</v>
      </c>
      <c r="V52" s="129"/>
      <c r="W52" s="28"/>
      <c r="X52" s="92"/>
      <c r="Y52" s="49" t="s">
        <v>129</v>
      </c>
    </row>
    <row r="53" spans="1:25">
      <c r="A53" s="33"/>
      <c r="B53" s="23"/>
      <c r="C53" s="79"/>
      <c r="D53" s="34"/>
      <c r="E53" s="35"/>
      <c r="F53" s="122"/>
      <c r="G53" s="35"/>
      <c r="H53" s="35"/>
      <c r="I53" s="35"/>
      <c r="J53" s="34"/>
      <c r="K53" s="35"/>
      <c r="L53" s="122"/>
      <c r="M53" s="34"/>
      <c r="N53" s="35"/>
      <c r="O53" s="122"/>
      <c r="P53" s="35"/>
      <c r="Q53" s="35"/>
      <c r="R53" s="35"/>
      <c r="S53" s="129"/>
      <c r="T53" s="28"/>
      <c r="U53" s="130"/>
      <c r="V53" s="129"/>
      <c r="W53" s="28"/>
      <c r="X53" s="92"/>
      <c r="Y53" s="49"/>
    </row>
    <row r="54" spans="1:25">
      <c r="A54" s="33"/>
      <c r="B54" s="23"/>
      <c r="C54" s="79"/>
      <c r="D54" s="34"/>
      <c r="E54" s="35"/>
      <c r="F54" s="122"/>
      <c r="G54" s="35"/>
      <c r="H54" s="35"/>
      <c r="I54" s="35"/>
      <c r="J54" s="34"/>
      <c r="K54" s="35"/>
      <c r="L54" s="122"/>
      <c r="M54" s="34"/>
      <c r="N54" s="35"/>
      <c r="O54" s="122"/>
      <c r="P54" s="35"/>
      <c r="Q54" s="35"/>
      <c r="R54" s="35"/>
      <c r="S54" s="129"/>
      <c r="T54" s="28"/>
      <c r="U54" s="130"/>
      <c r="V54" s="129"/>
      <c r="W54" s="28"/>
      <c r="X54" s="92"/>
      <c r="Y54" s="49"/>
    </row>
    <row r="55" spans="1:25">
      <c r="A55" s="29" t="s">
        <v>104</v>
      </c>
      <c r="B55" s="30" t="s">
        <v>5</v>
      </c>
      <c r="C55" s="89"/>
      <c r="D55" s="31">
        <v>1</v>
      </c>
      <c r="E55" s="148">
        <v>1</v>
      </c>
      <c r="F55" s="93">
        <v>1</v>
      </c>
      <c r="G55" s="148"/>
      <c r="H55" s="148"/>
      <c r="I55" s="148"/>
      <c r="J55" s="31">
        <v>1</v>
      </c>
      <c r="K55" s="148">
        <v>1</v>
      </c>
      <c r="L55" s="93">
        <v>1</v>
      </c>
      <c r="M55" s="31">
        <v>1</v>
      </c>
      <c r="N55" s="148">
        <v>1</v>
      </c>
      <c r="O55" s="93">
        <v>1</v>
      </c>
      <c r="P55" s="148">
        <v>1</v>
      </c>
      <c r="Q55" s="148">
        <v>1</v>
      </c>
      <c r="R55" s="148">
        <v>1</v>
      </c>
      <c r="S55" s="41"/>
      <c r="T55" s="151"/>
      <c r="U55" s="131"/>
      <c r="V55" s="39"/>
      <c r="W55" s="22"/>
      <c r="X55" s="122"/>
      <c r="Y55" s="49" t="s">
        <v>28</v>
      </c>
    </row>
    <row r="56" spans="1:25">
      <c r="A56" s="32" t="s">
        <v>105</v>
      </c>
      <c r="B56" s="30" t="s">
        <v>4</v>
      </c>
      <c r="C56" s="89"/>
      <c r="D56" s="31">
        <f>D28*D55</f>
        <v>1.5</v>
      </c>
      <c r="E56" s="148">
        <f>E28*E55</f>
        <v>1.5</v>
      </c>
      <c r="F56" s="93">
        <f>F$28*F55</f>
        <v>1.5</v>
      </c>
      <c r="G56" s="148"/>
      <c r="H56" s="148"/>
      <c r="I56" s="148"/>
      <c r="J56" s="31">
        <f>J$30*J55</f>
        <v>0.3</v>
      </c>
      <c r="K56" s="148">
        <f>K30*K55</f>
        <v>0.3</v>
      </c>
      <c r="L56" s="93">
        <f>L30*L55</f>
        <v>0.3</v>
      </c>
      <c r="M56" s="183">
        <f>M31*M55</f>
        <v>0.7</v>
      </c>
      <c r="N56" s="148">
        <f>N31*N55</f>
        <v>0.7</v>
      </c>
      <c r="O56" s="93">
        <f>O31*O55</f>
        <v>0.7</v>
      </c>
      <c r="P56" s="183">
        <f>P32*P55</f>
        <v>11.5</v>
      </c>
      <c r="Q56" s="148">
        <f>Q32*Q55</f>
        <v>11.5</v>
      </c>
      <c r="R56" s="93">
        <f>R32*R55</f>
        <v>11.5</v>
      </c>
      <c r="S56" s="138">
        <f>SQRT(SUMSQ(D56,J56,M56))+P56</f>
        <v>13.182260384126073</v>
      </c>
      <c r="T56" s="155">
        <f>SQRT(SUMSQ(E56,K56,N56))+Q56</f>
        <v>13.182260384126073</v>
      </c>
      <c r="U56" s="139">
        <f>SQRT(SUMSQ(F56,L56,O56))+R56</f>
        <v>13.182260384126073</v>
      </c>
      <c r="V56" s="129"/>
      <c r="W56" s="28"/>
      <c r="X56" s="92"/>
      <c r="Y56" s="49" t="s">
        <v>128</v>
      </c>
    </row>
    <row r="57" spans="1:25">
      <c r="A57" s="33"/>
      <c r="B57" s="23"/>
      <c r="C57" s="79"/>
      <c r="D57" s="34"/>
      <c r="E57" s="35"/>
      <c r="F57" s="122"/>
      <c r="G57" s="35"/>
      <c r="H57" s="35"/>
      <c r="I57" s="35"/>
      <c r="J57" s="34"/>
      <c r="K57" s="35"/>
      <c r="L57" s="122"/>
      <c r="M57" s="34"/>
      <c r="N57" s="35"/>
      <c r="O57" s="122"/>
      <c r="P57" s="35"/>
      <c r="Q57" s="35"/>
      <c r="R57" s="35"/>
      <c r="S57" s="129"/>
      <c r="T57" s="28"/>
      <c r="U57" s="130"/>
      <c r="V57" s="129"/>
      <c r="W57" s="28"/>
      <c r="X57" s="92"/>
      <c r="Y57" s="49"/>
    </row>
    <row r="58" spans="1:25">
      <c r="A58" s="33"/>
      <c r="B58" s="23"/>
      <c r="C58" s="79"/>
      <c r="D58" s="34"/>
      <c r="E58" s="35"/>
      <c r="F58" s="122"/>
      <c r="G58" s="35"/>
      <c r="H58" s="35"/>
      <c r="I58" s="35"/>
      <c r="J58" s="34"/>
      <c r="K58" s="35"/>
      <c r="L58" s="122"/>
      <c r="M58" s="34"/>
      <c r="N58" s="35"/>
      <c r="O58" s="122"/>
      <c r="P58" s="35"/>
      <c r="Q58" s="35"/>
      <c r="R58" s="35"/>
      <c r="S58" s="129"/>
      <c r="T58" s="28"/>
      <c r="U58" s="130"/>
      <c r="V58" s="129"/>
      <c r="W58" s="28"/>
      <c r="X58" s="92"/>
      <c r="Y58" s="49"/>
    </row>
    <row r="59" spans="1:25">
      <c r="A59" s="29" t="s">
        <v>67</v>
      </c>
      <c r="B59" s="30" t="s">
        <v>5</v>
      </c>
      <c r="C59" s="89"/>
      <c r="D59" s="31">
        <v>1</v>
      </c>
      <c r="E59" s="148">
        <v>1</v>
      </c>
      <c r="F59" s="93">
        <v>1</v>
      </c>
      <c r="G59" s="148"/>
      <c r="H59" s="148"/>
      <c r="I59" s="148"/>
      <c r="J59" s="31">
        <f>J17/(D17+J17)</f>
        <v>9.0909090909090814E-2</v>
      </c>
      <c r="K59" s="148">
        <f>K17/(E17+K17)</f>
        <v>9.0909090909090814E-2</v>
      </c>
      <c r="L59" s="93">
        <f>L17/(F17+L17)</f>
        <v>0.90909090909090884</v>
      </c>
      <c r="M59" s="31">
        <v>0</v>
      </c>
      <c r="N59" s="148">
        <v>0</v>
      </c>
      <c r="O59" s="93">
        <v>0</v>
      </c>
      <c r="P59" s="148"/>
      <c r="Q59" s="148"/>
      <c r="R59" s="148"/>
      <c r="S59" s="41"/>
      <c r="T59" s="151"/>
      <c r="U59" s="131"/>
      <c r="V59" s="39"/>
      <c r="W59" s="22"/>
      <c r="X59" s="122"/>
      <c r="Y59" s="136" t="s">
        <v>50</v>
      </c>
    </row>
    <row r="60" spans="1:25">
      <c r="A60" s="32" t="s">
        <v>68</v>
      </c>
      <c r="B60" s="30" t="s">
        <v>4</v>
      </c>
      <c r="C60" s="89"/>
      <c r="D60" s="31">
        <f>D$27*D59</f>
        <v>0</v>
      </c>
      <c r="E60" s="148">
        <f>E27*E59</f>
        <v>0</v>
      </c>
      <c r="F60" s="93">
        <f>F27*F59</f>
        <v>0</v>
      </c>
      <c r="G60" s="148"/>
      <c r="H60" s="148"/>
      <c r="I60" s="148"/>
      <c r="J60" s="31">
        <f>J$29*J59</f>
        <v>2.7272727272727244E-2</v>
      </c>
      <c r="K60" s="148">
        <f>K29*K59</f>
        <v>2.7272727272727244E-2</v>
      </c>
      <c r="L60" s="93">
        <f>L29*L59</f>
        <v>0.27272727272727265</v>
      </c>
      <c r="M60" s="183">
        <f>M31*M59</f>
        <v>0</v>
      </c>
      <c r="N60" s="148">
        <f>N31*N59</f>
        <v>0</v>
      </c>
      <c r="O60" s="93">
        <f>O31*O59</f>
        <v>0</v>
      </c>
      <c r="P60" s="148"/>
      <c r="Q60" s="148"/>
      <c r="R60" s="148"/>
      <c r="S60" s="138">
        <f>SQRT(SUMSQ(D60,J60,M60))</f>
        <v>2.7272727272727244E-2</v>
      </c>
      <c r="T60" s="155">
        <f>SQRT(SUMSQ(E60,K60,N60))</f>
        <v>2.7272727272727244E-2</v>
      </c>
      <c r="U60" s="139">
        <f>SQRT(SUMSQ(F60,L60,O60))</f>
        <v>0.27272727272727265</v>
      </c>
      <c r="V60" s="129"/>
      <c r="W60" s="28"/>
      <c r="X60" s="92"/>
      <c r="Y60" s="49" t="s">
        <v>44</v>
      </c>
    </row>
    <row r="61" spans="1:25" ht="13.5" thickBot="1">
      <c r="A61" s="72"/>
      <c r="B61" s="65"/>
      <c r="C61" s="90"/>
      <c r="D61" s="59"/>
      <c r="E61" s="149"/>
      <c r="F61" s="123"/>
      <c r="G61" s="149"/>
      <c r="H61" s="149"/>
      <c r="I61" s="149"/>
      <c r="J61" s="59"/>
      <c r="K61" s="149"/>
      <c r="L61" s="123"/>
      <c r="M61" s="59"/>
      <c r="N61" s="149"/>
      <c r="O61" s="123"/>
      <c r="P61" s="149"/>
      <c r="Q61" s="149"/>
      <c r="R61" s="149"/>
      <c r="S61" s="126"/>
      <c r="T61" s="156"/>
      <c r="U61" s="94"/>
      <c r="V61" s="126"/>
      <c r="W61" s="156"/>
      <c r="X61" s="94"/>
      <c r="Y61" s="60"/>
    </row>
    <row r="62" spans="1:25">
      <c r="B62" s="23"/>
      <c r="C62" s="23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6"/>
      <c r="U62" s="36"/>
      <c r="V62" s="36"/>
      <c r="W62" s="36"/>
      <c r="X62" s="36"/>
      <c r="Y62" s="36"/>
    </row>
    <row r="63" spans="1:25" ht="13.5" thickBot="1">
      <c r="A63" s="37"/>
    </row>
    <row r="64" spans="1:25">
      <c r="A64" s="8" t="s">
        <v>25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38"/>
      <c r="T64" s="38"/>
      <c r="U64" s="38"/>
      <c r="V64" s="38"/>
      <c r="W64" s="38"/>
      <c r="X64" s="38"/>
      <c r="Y64" s="12" t="s">
        <v>0</v>
      </c>
    </row>
    <row r="65" spans="1:25">
      <c r="A65" s="77" t="s">
        <v>106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23"/>
      <c r="T65" s="23"/>
      <c r="U65" s="23"/>
      <c r="V65" s="23"/>
      <c r="W65" s="23"/>
      <c r="X65" s="23"/>
      <c r="Y65" s="87"/>
    </row>
    <row r="66" spans="1:25">
      <c r="A66" s="77" t="s">
        <v>107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23"/>
      <c r="T66" s="23"/>
      <c r="U66" s="23"/>
      <c r="V66" s="23"/>
      <c r="W66" s="23"/>
      <c r="X66" s="23"/>
      <c r="Y66" s="87"/>
    </row>
    <row r="67" spans="1:25">
      <c r="A67" s="77" t="s">
        <v>108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23"/>
      <c r="T67" s="23"/>
      <c r="U67" s="23"/>
      <c r="V67" s="23"/>
      <c r="W67" s="23"/>
      <c r="X67" s="23"/>
      <c r="Y67" s="87"/>
    </row>
    <row r="68" spans="1:25" ht="13.5" thickBot="1">
      <c r="A68" s="77" t="s">
        <v>109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3"/>
      <c r="T68" s="23"/>
      <c r="U68" s="23"/>
      <c r="V68" s="23"/>
      <c r="W68" s="23"/>
      <c r="X68" s="23"/>
      <c r="Y68" s="58"/>
    </row>
    <row r="69" spans="1:25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38"/>
      <c r="T69" s="38"/>
      <c r="U69" s="38"/>
      <c r="V69" s="38"/>
      <c r="W69" s="38"/>
      <c r="X69" s="38"/>
      <c r="Y69" s="48"/>
    </row>
    <row r="70" spans="1:25" ht="13.5" thickBot="1">
      <c r="A70" s="192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23"/>
      <c r="T70" s="23"/>
      <c r="U70" s="23"/>
      <c r="V70" s="23"/>
      <c r="W70" s="23"/>
      <c r="X70" s="23"/>
      <c r="Y70" s="193"/>
    </row>
    <row r="71" spans="1:25" ht="13.5" thickBot="1">
      <c r="A71" s="8" t="s">
        <v>26</v>
      </c>
      <c r="B71" s="9"/>
      <c r="C71" s="213" t="s">
        <v>61</v>
      </c>
      <c r="D71" s="214"/>
      <c r="E71" s="214"/>
      <c r="F71" s="214"/>
      <c r="G71" s="214"/>
      <c r="H71" s="214"/>
      <c r="I71" s="214"/>
      <c r="J71" s="214"/>
      <c r="K71" s="214"/>
      <c r="L71" s="215"/>
      <c r="M71" s="120"/>
      <c r="N71" s="11"/>
      <c r="O71" s="11"/>
      <c r="P71" s="11"/>
      <c r="Q71" s="11"/>
      <c r="R71" s="11"/>
      <c r="S71" s="195"/>
      <c r="T71" s="195"/>
      <c r="U71" s="195"/>
      <c r="V71" s="195"/>
      <c r="W71" s="195"/>
      <c r="X71" s="195"/>
      <c r="Y71" s="12" t="s">
        <v>0</v>
      </c>
    </row>
    <row r="72" spans="1:25">
      <c r="A72" s="25"/>
      <c r="B72" s="14"/>
      <c r="C72" s="107" t="s">
        <v>34</v>
      </c>
      <c r="D72" s="219" t="s">
        <v>31</v>
      </c>
      <c r="E72" s="220"/>
      <c r="F72" s="221"/>
      <c r="G72" s="210" t="s">
        <v>133</v>
      </c>
      <c r="H72" s="211"/>
      <c r="I72" s="212"/>
      <c r="J72" s="210" t="s">
        <v>80</v>
      </c>
      <c r="K72" s="211"/>
      <c r="L72" s="212"/>
      <c r="M72" s="5"/>
      <c r="N72" s="5"/>
      <c r="O72" s="5"/>
      <c r="P72" s="5"/>
      <c r="Q72" s="5"/>
      <c r="R72" s="5"/>
      <c r="Y72" s="87"/>
    </row>
    <row r="73" spans="1:25">
      <c r="A73" s="25"/>
      <c r="B73" s="14"/>
      <c r="C73" s="14"/>
      <c r="D73" s="15" t="s">
        <v>47</v>
      </c>
      <c r="E73" s="16" t="s">
        <v>48</v>
      </c>
      <c r="F73" s="86" t="s">
        <v>51</v>
      </c>
      <c r="G73" s="15" t="s">
        <v>47</v>
      </c>
      <c r="H73" s="16" t="s">
        <v>48</v>
      </c>
      <c r="I73" s="86" t="s">
        <v>51</v>
      </c>
      <c r="J73" s="15" t="s">
        <v>47</v>
      </c>
      <c r="K73" s="16" t="s">
        <v>48</v>
      </c>
      <c r="L73" s="86" t="s">
        <v>51</v>
      </c>
      <c r="M73" s="6"/>
      <c r="N73" s="6"/>
      <c r="O73" s="6"/>
      <c r="P73" s="6"/>
      <c r="Q73" s="6"/>
      <c r="R73" s="6"/>
      <c r="Y73" s="87"/>
    </row>
    <row r="74" spans="1:25">
      <c r="A74" s="13"/>
      <c r="B74" s="14"/>
      <c r="C74" s="14"/>
      <c r="D74" s="15"/>
      <c r="E74" s="16"/>
      <c r="F74" s="14"/>
      <c r="G74" s="16"/>
      <c r="H74" s="16"/>
      <c r="I74" s="16"/>
      <c r="J74" s="15"/>
      <c r="K74" s="16"/>
      <c r="L74" s="14"/>
      <c r="M74" s="16"/>
      <c r="N74" s="16"/>
      <c r="O74" s="16"/>
      <c r="P74" s="16"/>
      <c r="Q74" s="16"/>
      <c r="R74" s="16"/>
      <c r="Y74" s="45"/>
    </row>
    <row r="75" spans="1:25">
      <c r="A75" s="18" t="s">
        <v>39</v>
      </c>
      <c r="B75" s="19" t="s">
        <v>2</v>
      </c>
      <c r="C75" s="19"/>
      <c r="D75" s="127">
        <f>D8</f>
        <v>-98</v>
      </c>
      <c r="E75" s="150">
        <f>E8</f>
        <v>-98</v>
      </c>
      <c r="F75" s="128">
        <f>F8</f>
        <v>-98</v>
      </c>
      <c r="G75" s="150"/>
      <c r="H75" s="150"/>
      <c r="I75" s="150"/>
      <c r="J75" s="127"/>
      <c r="K75" s="150"/>
      <c r="L75" s="128"/>
      <c r="M75" s="17"/>
      <c r="N75" s="17"/>
      <c r="O75" s="17"/>
      <c r="P75" s="17"/>
      <c r="Q75" s="17"/>
      <c r="R75" s="17"/>
      <c r="Y75" s="47"/>
    </row>
    <row r="76" spans="1:25">
      <c r="A76" s="18" t="s">
        <v>3</v>
      </c>
      <c r="B76" s="19" t="s">
        <v>4</v>
      </c>
      <c r="C76" s="19"/>
      <c r="D76" s="69"/>
      <c r="E76" s="17"/>
      <c r="F76" s="19"/>
      <c r="G76" s="112">
        <f t="shared" ref="G76:L76" si="1">G9</f>
        <v>5</v>
      </c>
      <c r="H76" s="22">
        <f t="shared" si="1"/>
        <v>-3</v>
      </c>
      <c r="I76" s="97">
        <f t="shared" si="1"/>
        <v>-12</v>
      </c>
      <c r="J76" s="112">
        <f t="shared" si="1"/>
        <v>-10</v>
      </c>
      <c r="K76" s="22">
        <f t="shared" si="1"/>
        <v>-10</v>
      </c>
      <c r="L76" s="97">
        <f t="shared" si="1"/>
        <v>10</v>
      </c>
      <c r="M76" s="21"/>
      <c r="N76" s="21"/>
      <c r="O76" s="21"/>
      <c r="P76" s="21"/>
      <c r="Q76" s="21"/>
      <c r="R76" s="21"/>
      <c r="Y76" s="47"/>
    </row>
    <row r="77" spans="1:25">
      <c r="A77" s="18" t="s">
        <v>59</v>
      </c>
      <c r="B77" s="19" t="s">
        <v>56</v>
      </c>
      <c r="C77" s="19">
        <v>-98</v>
      </c>
      <c r="D77" s="69"/>
      <c r="E77" s="17"/>
      <c r="F77" s="19"/>
      <c r="G77" s="17"/>
      <c r="H77" s="17"/>
      <c r="I77" s="17"/>
      <c r="J77" s="112"/>
      <c r="K77" s="22"/>
      <c r="L77" s="97"/>
      <c r="M77" s="21"/>
      <c r="N77" s="21"/>
      <c r="O77" s="21"/>
      <c r="P77" s="21"/>
      <c r="Q77" s="21"/>
      <c r="R77" s="21"/>
      <c r="Y77" s="47"/>
    </row>
    <row r="78" spans="1:25">
      <c r="A78" s="18"/>
      <c r="B78" s="19"/>
      <c r="C78" s="19"/>
      <c r="D78" s="69"/>
      <c r="E78" s="17"/>
      <c r="F78" s="19"/>
      <c r="G78" s="17"/>
      <c r="H78" s="17"/>
      <c r="I78" s="17"/>
      <c r="J78" s="112"/>
      <c r="K78" s="22"/>
      <c r="L78" s="97"/>
      <c r="M78" s="21"/>
      <c r="N78" s="21"/>
      <c r="O78" s="21"/>
      <c r="P78" s="21"/>
      <c r="Q78" s="21"/>
      <c r="R78" s="21"/>
      <c r="Y78" s="45"/>
    </row>
    <row r="79" spans="1:25">
      <c r="A79" s="18" t="s">
        <v>10</v>
      </c>
      <c r="B79" s="19" t="s">
        <v>4</v>
      </c>
      <c r="C79" s="98">
        <v>0</v>
      </c>
      <c r="D79" s="109">
        <v>0</v>
      </c>
      <c r="E79" s="147">
        <v>0</v>
      </c>
      <c r="F79" s="110">
        <v>0</v>
      </c>
      <c r="G79" s="109">
        <v>0.8</v>
      </c>
      <c r="H79" s="177">
        <v>0.8</v>
      </c>
      <c r="I79" s="178">
        <v>-0.8</v>
      </c>
      <c r="J79" s="109">
        <v>-3.25</v>
      </c>
      <c r="K79" s="177">
        <v>-3.25</v>
      </c>
      <c r="L79" s="178">
        <v>3.25</v>
      </c>
      <c r="M79" s="21"/>
      <c r="N79" s="21"/>
      <c r="O79" s="21"/>
      <c r="P79" s="21"/>
      <c r="Q79" s="21"/>
      <c r="R79" s="21"/>
      <c r="Y79" s="20" t="s">
        <v>8</v>
      </c>
    </row>
    <row r="80" spans="1:25">
      <c r="A80" s="18" t="s">
        <v>9</v>
      </c>
      <c r="B80" s="19" t="s">
        <v>4</v>
      </c>
      <c r="C80" s="78">
        <f>C77+C79</f>
        <v>-98</v>
      </c>
      <c r="D80" s="129">
        <f>D75+D79</f>
        <v>-98</v>
      </c>
      <c r="E80" s="28">
        <f>E75+E79</f>
        <v>-98</v>
      </c>
      <c r="F80" s="130">
        <f>F75+F79</f>
        <v>-98</v>
      </c>
      <c r="G80" s="129">
        <f t="shared" ref="G80:L80" si="2">G76+G79</f>
        <v>5.8</v>
      </c>
      <c r="H80" s="28">
        <f t="shared" si="2"/>
        <v>-2.2000000000000002</v>
      </c>
      <c r="I80" s="130">
        <f t="shared" si="2"/>
        <v>-12.8</v>
      </c>
      <c r="J80" s="129">
        <f t="shared" si="2"/>
        <v>-13.25</v>
      </c>
      <c r="K80" s="28">
        <f t="shared" si="2"/>
        <v>-13.25</v>
      </c>
      <c r="L80" s="130">
        <f t="shared" si="2"/>
        <v>13.25</v>
      </c>
      <c r="M80" s="28"/>
      <c r="N80" s="28"/>
      <c r="O80" s="28"/>
      <c r="P80" s="28"/>
      <c r="Q80" s="28"/>
      <c r="R80" s="28"/>
      <c r="Y80" s="20" t="s">
        <v>12</v>
      </c>
    </row>
    <row r="81" spans="1:25">
      <c r="A81" s="18"/>
      <c r="B81" s="19"/>
      <c r="C81" s="19"/>
      <c r="D81" s="69"/>
      <c r="E81" s="17"/>
      <c r="F81" s="19"/>
      <c r="G81" s="17"/>
      <c r="H81" s="17"/>
      <c r="I81" s="17"/>
      <c r="J81" s="69"/>
      <c r="K81" s="23"/>
      <c r="L81" s="80"/>
      <c r="M81" s="21"/>
      <c r="N81" s="21"/>
      <c r="O81" s="21"/>
      <c r="P81" s="21"/>
      <c r="Q81" s="21"/>
      <c r="R81" s="21"/>
      <c r="Y81" s="45"/>
    </row>
    <row r="82" spans="1:25">
      <c r="A82" s="40" t="s">
        <v>7</v>
      </c>
      <c r="B82" s="19"/>
      <c r="C82" s="19"/>
      <c r="D82" s="69"/>
      <c r="E82" s="17"/>
      <c r="F82" s="19"/>
      <c r="G82" s="17"/>
      <c r="H82" s="17"/>
      <c r="I82" s="17"/>
      <c r="J82" s="69"/>
      <c r="K82" s="23"/>
      <c r="L82" s="80"/>
      <c r="M82" s="21"/>
      <c r="N82" s="21"/>
      <c r="O82" s="21"/>
      <c r="P82" s="21"/>
      <c r="Q82" s="21"/>
      <c r="R82" s="21"/>
      <c r="Y82" s="45"/>
    </row>
    <row r="83" spans="1:25">
      <c r="A83" s="18" t="s">
        <v>27</v>
      </c>
      <c r="B83" s="19" t="s">
        <v>42</v>
      </c>
      <c r="C83" s="19"/>
      <c r="D83" s="116">
        <f>(10^12)*(10^-3)*(D5/15)*10^(D80/10)</f>
        <v>0.15848931924611098</v>
      </c>
      <c r="E83" s="26">
        <f>(10^12)*(10^-3)*(E5/15)*10^(E80/10)</f>
        <v>0.15848931924611098</v>
      </c>
      <c r="F83" s="104">
        <f>(10^12)*(10^-3)*(F5/15)*10^(F80/10)</f>
        <v>0.15848931924611098</v>
      </c>
      <c r="G83" s="116">
        <f>(10^12)*(10^-3)*(D5/15)*10^((D80+G80)/10)</f>
        <v>0.60255958607435511</v>
      </c>
      <c r="H83" s="35">
        <f>(10^12)*(10^-3)*(E5/15)*10^((E80+H80)/10)</f>
        <v>9.5499258602143589E-2</v>
      </c>
      <c r="I83" s="122">
        <f>(10^12)*(10^-3)*(F5/15)*10^((F80+I80)/10)</f>
        <v>8.3176377110266743E-3</v>
      </c>
      <c r="J83" s="116">
        <f>(10^12)*(10^-3)*(D5/15)*10^((D80+J80)/10)</f>
        <v>7.4989420933245293E-3</v>
      </c>
      <c r="K83" s="35">
        <f>(10^12)*(10^-3)*(E5/15)*10^((E80+K80)/10)</f>
        <v>7.4989420933245293E-3</v>
      </c>
      <c r="L83" s="122">
        <f>(10^12)*(10^-3)*(F5/15)*10^((F80+L80)/10)</f>
        <v>3.3496543915782739</v>
      </c>
      <c r="M83" s="26"/>
      <c r="N83" s="26"/>
      <c r="O83" s="26"/>
      <c r="P83" s="26"/>
      <c r="Q83" s="26"/>
      <c r="R83" s="26"/>
      <c r="Y83" s="45"/>
    </row>
    <row r="84" spans="1:25">
      <c r="A84" s="27" t="s">
        <v>110</v>
      </c>
      <c r="B84" s="19" t="s">
        <v>4</v>
      </c>
      <c r="C84" s="19"/>
      <c r="D84" s="69"/>
      <c r="E84" s="17"/>
      <c r="F84" s="19"/>
      <c r="G84" s="129">
        <f>10*LOG10(G83/(D83))</f>
        <v>5.7999999999999909</v>
      </c>
      <c r="H84" s="28">
        <f>10*LOG10(H83/(E83))</f>
        <v>-2.1999999999999904</v>
      </c>
      <c r="I84" s="130">
        <f>10*LOG10(I83/(F83))</f>
        <v>-12.80000000000001</v>
      </c>
      <c r="J84" s="129">
        <f>10*LOG10(J83/(D83))</f>
        <v>-13.250000000000007</v>
      </c>
      <c r="K84" s="28">
        <f>10*LOG10(K83/(E83))</f>
        <v>-13.250000000000007</v>
      </c>
      <c r="L84" s="130">
        <f>10*LOG10(L83/(F83))</f>
        <v>13.250000000000007</v>
      </c>
      <c r="M84" s="28"/>
      <c r="N84" s="28"/>
      <c r="O84" s="28"/>
      <c r="P84" s="28"/>
      <c r="Q84" s="28"/>
      <c r="R84" s="28"/>
      <c r="Y84" s="20"/>
    </row>
    <row r="85" spans="1:25">
      <c r="A85" s="121" t="s">
        <v>111</v>
      </c>
      <c r="B85" s="19" t="s">
        <v>40</v>
      </c>
      <c r="C85" s="19"/>
      <c r="D85" s="69"/>
      <c r="E85" s="17"/>
      <c r="F85" s="19"/>
      <c r="G85" s="129">
        <f>D80+G80+10*LOG(D5/15)</f>
        <v>-92.2</v>
      </c>
      <c r="H85" s="28">
        <f>E80+H80+10*LOG(E5/15)</f>
        <v>-100.2</v>
      </c>
      <c r="I85" s="130">
        <f>F80+I80+10*LOG(F5/15)</f>
        <v>-110.8</v>
      </c>
      <c r="J85" s="129">
        <f>D80+J80+10*LOG(D5/15)</f>
        <v>-111.25</v>
      </c>
      <c r="K85" s="28">
        <f>E80+K80+10*LOG(E5/15)</f>
        <v>-111.25</v>
      </c>
      <c r="L85" s="130">
        <f>F80+L80+10*LOG(F5/15)</f>
        <v>-84.75</v>
      </c>
      <c r="M85" s="28"/>
      <c r="N85" s="28"/>
      <c r="O85" s="28"/>
      <c r="P85" s="28"/>
      <c r="Q85" s="28"/>
      <c r="R85" s="28"/>
      <c r="Y85" s="20"/>
    </row>
    <row r="86" spans="1:25">
      <c r="A86" s="165" t="s">
        <v>32</v>
      </c>
      <c r="B86" s="19" t="s">
        <v>41</v>
      </c>
      <c r="C86" s="19"/>
      <c r="D86" s="185"/>
      <c r="E86" s="184"/>
      <c r="F86" s="184"/>
      <c r="G86" s="185">
        <f>10*LOG((G83+D83)*10^-9)+10*LOG(D7*12)</f>
        <v>-63.23402844705511</v>
      </c>
      <c r="H86" s="184">
        <f>10*LOG((H83+E83)*10^-9)+10*LOG(E7*12)</f>
        <v>-68.000012239693461</v>
      </c>
      <c r="I86" s="186">
        <f>10*LOG((I83+F83)*10^-9)+10*LOG(F7*12)</f>
        <v>-69.826012506759923</v>
      </c>
      <c r="J86" s="185">
        <f>10*LOG((J83+D83)*10^-9)+10*LOG(D7*12)</f>
        <v>-69.847380344207139</v>
      </c>
      <c r="K86" s="184">
        <f>10*LOG((K83+E83)*10^-9)+10*LOG(E7*12)</f>
        <v>-69.847380344207139</v>
      </c>
      <c r="L86" s="186">
        <f>10*LOG((L83+F83)*10^-9)+10*LOG(F7*12)</f>
        <v>-56.597380344207124</v>
      </c>
      <c r="M86" s="17"/>
      <c r="N86" s="17"/>
      <c r="O86" s="17"/>
      <c r="P86" s="17"/>
      <c r="Q86" s="17"/>
      <c r="R86" s="17"/>
      <c r="Y86" s="20"/>
    </row>
    <row r="87" spans="1:25" ht="13.5" thickBot="1">
      <c r="A87" s="188" t="s">
        <v>60</v>
      </c>
      <c r="B87" s="82"/>
      <c r="C87" s="187"/>
      <c r="D87" s="162"/>
      <c r="E87" s="162"/>
      <c r="F87" s="162"/>
      <c r="G87" s="161"/>
      <c r="H87" s="162"/>
      <c r="I87" s="163"/>
      <c r="J87" s="161">
        <f>J85-C77</f>
        <v>-13.25</v>
      </c>
      <c r="K87" s="162">
        <f>K85-C77</f>
        <v>-13.25</v>
      </c>
      <c r="L87" s="163">
        <f>L85-C77</f>
        <v>13.25</v>
      </c>
      <c r="M87" s="82"/>
      <c r="N87" s="82"/>
      <c r="O87" s="82"/>
      <c r="P87" s="82"/>
      <c r="Q87" s="82"/>
      <c r="R87" s="82"/>
      <c r="S87" s="71"/>
      <c r="T87" s="71"/>
      <c r="U87" s="71"/>
      <c r="V87" s="71"/>
      <c r="W87" s="71"/>
      <c r="X87" s="71"/>
      <c r="Y87" s="46"/>
    </row>
    <row r="88" spans="1:25" s="53" customFormat="1">
      <c r="A88" s="54"/>
    </row>
    <row r="89" spans="1:25" s="53" customFormat="1" ht="13.5" thickBot="1">
      <c r="A89" s="54"/>
    </row>
    <row r="90" spans="1:25" s="53" customFormat="1" ht="13.5" thickBot="1">
      <c r="A90" s="196" t="s">
        <v>62</v>
      </c>
      <c r="B90" s="197"/>
      <c r="C90" s="213" t="s">
        <v>61</v>
      </c>
      <c r="D90" s="214"/>
      <c r="E90" s="214"/>
      <c r="F90" s="214"/>
      <c r="G90" s="214"/>
      <c r="H90" s="214"/>
      <c r="I90" s="214"/>
      <c r="J90" s="214"/>
      <c r="K90" s="214"/>
      <c r="L90" s="215"/>
      <c r="M90" s="198"/>
      <c r="N90" s="56"/>
      <c r="O90" s="56"/>
      <c r="P90" s="56"/>
      <c r="Q90" s="56"/>
      <c r="R90" s="197"/>
      <c r="S90" s="213" t="s">
        <v>65</v>
      </c>
      <c r="T90" s="214"/>
      <c r="U90" s="215"/>
      <c r="V90" s="213" t="s">
        <v>64</v>
      </c>
      <c r="W90" s="214"/>
      <c r="X90" s="215"/>
      <c r="Y90" s="199" t="s">
        <v>63</v>
      </c>
    </row>
    <row r="91" spans="1:25">
      <c r="A91" s="25"/>
      <c r="B91" s="17"/>
      <c r="C91" s="88"/>
      <c r="D91" s="219" t="s">
        <v>31</v>
      </c>
      <c r="E91" s="220"/>
      <c r="F91" s="221"/>
      <c r="G91" s="210" t="s">
        <v>79</v>
      </c>
      <c r="H91" s="211"/>
      <c r="I91" s="212"/>
      <c r="J91" s="210" t="s">
        <v>80</v>
      </c>
      <c r="K91" s="211"/>
      <c r="L91" s="212"/>
      <c r="M91" s="5"/>
      <c r="N91" s="5"/>
      <c r="O91" s="5"/>
      <c r="P91" s="5"/>
      <c r="Q91" s="5"/>
      <c r="R91" s="5"/>
      <c r="S91" s="196"/>
      <c r="T91" s="200"/>
      <c r="U91" s="202"/>
      <c r="V91" s="196"/>
      <c r="W91" s="200"/>
      <c r="X91" s="201"/>
      <c r="Y91" s="87"/>
    </row>
    <row r="92" spans="1:25">
      <c r="A92" s="25"/>
      <c r="B92" s="17"/>
      <c r="C92" s="76"/>
      <c r="D92" s="15" t="s">
        <v>47</v>
      </c>
      <c r="E92" s="16" t="s">
        <v>48</v>
      </c>
      <c r="F92" s="86" t="s">
        <v>51</v>
      </c>
      <c r="G92" s="15" t="s">
        <v>47</v>
      </c>
      <c r="H92" s="16" t="s">
        <v>48</v>
      </c>
      <c r="I92" s="86" t="s">
        <v>51</v>
      </c>
      <c r="J92" s="15" t="s">
        <v>47</v>
      </c>
      <c r="K92" s="16" t="s">
        <v>48</v>
      </c>
      <c r="L92" s="86" t="s">
        <v>51</v>
      </c>
      <c r="M92" s="6"/>
      <c r="N92" s="6"/>
      <c r="O92" s="6"/>
      <c r="P92" s="6"/>
      <c r="Q92" s="6"/>
      <c r="R92" s="6"/>
      <c r="S92" s="15" t="s">
        <v>47</v>
      </c>
      <c r="T92" s="16" t="s">
        <v>48</v>
      </c>
      <c r="U92" s="86" t="s">
        <v>51</v>
      </c>
      <c r="V92" s="15" t="s">
        <v>47</v>
      </c>
      <c r="W92" s="16" t="s">
        <v>48</v>
      </c>
      <c r="X92" s="86" t="s">
        <v>51</v>
      </c>
      <c r="Y92" s="108"/>
    </row>
    <row r="93" spans="1:25">
      <c r="A93" s="25"/>
      <c r="B93" s="17"/>
      <c r="C93" s="76"/>
      <c r="D93" s="15"/>
      <c r="E93" s="16"/>
      <c r="F93" s="86"/>
      <c r="G93" s="6"/>
      <c r="H93" s="6"/>
      <c r="I93" s="6"/>
      <c r="J93" s="15"/>
      <c r="K93" s="16"/>
      <c r="L93" s="86"/>
      <c r="M93" s="6"/>
      <c r="N93" s="6"/>
      <c r="O93" s="6"/>
      <c r="P93" s="6"/>
      <c r="Q93" s="6"/>
      <c r="R93" s="6"/>
      <c r="S93" s="15"/>
      <c r="T93" s="16"/>
      <c r="U93" s="86"/>
      <c r="V93" s="15"/>
      <c r="W93" s="16"/>
      <c r="X93" s="86"/>
      <c r="Y93" s="108"/>
    </row>
    <row r="94" spans="1:25">
      <c r="A94" s="29" t="s">
        <v>123</v>
      </c>
      <c r="B94" s="30" t="s">
        <v>4</v>
      </c>
      <c r="C94" s="89"/>
      <c r="D94" s="41"/>
      <c r="E94" s="151"/>
      <c r="F94" s="131"/>
      <c r="G94" s="74">
        <f>G95-S95</f>
        <v>5.0384226894136006</v>
      </c>
      <c r="H94" s="169">
        <f>H95-T95</f>
        <v>-2.9615773105863812</v>
      </c>
      <c r="I94" s="131">
        <f>I95-U95</f>
        <v>-13.561577310586401</v>
      </c>
      <c r="J94" s="41"/>
      <c r="K94" s="151"/>
      <c r="L94" s="131"/>
      <c r="M94" s="151"/>
      <c r="N94" s="151"/>
      <c r="O94" s="151"/>
      <c r="P94" s="151"/>
      <c r="Q94" s="151"/>
      <c r="R94" s="151"/>
      <c r="S94" s="41"/>
      <c r="T94" s="151"/>
      <c r="U94" s="131"/>
      <c r="V94" s="205">
        <v>5</v>
      </c>
      <c r="W94" s="206">
        <v>-3</v>
      </c>
      <c r="X94" s="139"/>
      <c r="Y94" s="96" t="s">
        <v>90</v>
      </c>
    </row>
    <row r="95" spans="1:25">
      <c r="A95" s="32" t="s">
        <v>122</v>
      </c>
      <c r="B95" s="30" t="s">
        <v>4</v>
      </c>
      <c r="C95" s="89"/>
      <c r="D95" s="41"/>
      <c r="E95" s="151"/>
      <c r="F95" s="131"/>
      <c r="G95" s="41">
        <f>G84</f>
        <v>5.7999999999999909</v>
      </c>
      <c r="H95" s="151">
        <f>H84</f>
        <v>-2.1999999999999904</v>
      </c>
      <c r="I95" s="131">
        <f>I84</f>
        <v>-12.80000000000001</v>
      </c>
      <c r="J95" s="41"/>
      <c r="K95" s="151"/>
      <c r="L95" s="131"/>
      <c r="M95" s="151"/>
      <c r="N95" s="151"/>
      <c r="O95" s="151"/>
      <c r="P95" s="151"/>
      <c r="Q95" s="151"/>
      <c r="R95" s="151"/>
      <c r="S95" s="138">
        <f>S40</f>
        <v>0.76157731058639078</v>
      </c>
      <c r="T95" s="155">
        <f>T40</f>
        <v>0.76157731058639078</v>
      </c>
      <c r="U95" s="139">
        <f>U40</f>
        <v>0.76157731058639078</v>
      </c>
      <c r="V95" s="138"/>
      <c r="W95" s="155"/>
      <c r="X95" s="139"/>
      <c r="Y95" s="108"/>
    </row>
    <row r="96" spans="1:25">
      <c r="A96" s="29" t="s">
        <v>121</v>
      </c>
      <c r="B96" s="30" t="s">
        <v>4</v>
      </c>
      <c r="C96" s="89"/>
      <c r="D96" s="41"/>
      <c r="E96" s="151"/>
      <c r="F96" s="131"/>
      <c r="G96" s="41">
        <f>G95+S95</f>
        <v>6.5615773105863813</v>
      </c>
      <c r="H96" s="151">
        <f>H95+T95</f>
        <v>-1.4384226894135996</v>
      </c>
      <c r="I96" s="135">
        <f>I95+U95</f>
        <v>-12.038422689413618</v>
      </c>
      <c r="J96" s="41"/>
      <c r="K96" s="151"/>
      <c r="L96" s="131"/>
      <c r="M96" s="151"/>
      <c r="N96" s="151"/>
      <c r="O96" s="151"/>
      <c r="P96" s="151"/>
      <c r="Q96" s="151"/>
      <c r="R96" s="151"/>
      <c r="S96" s="41"/>
      <c r="T96" s="151"/>
      <c r="U96" s="131"/>
      <c r="V96" s="41"/>
      <c r="W96" s="151"/>
      <c r="X96" s="190">
        <v>-12</v>
      </c>
      <c r="Y96" s="96" t="s">
        <v>90</v>
      </c>
    </row>
    <row r="97" spans="1:25">
      <c r="A97" s="25"/>
      <c r="B97" s="17"/>
      <c r="C97" s="76"/>
      <c r="D97" s="15"/>
      <c r="E97" s="16"/>
      <c r="F97" s="86"/>
      <c r="G97" s="6"/>
      <c r="H97" s="6"/>
      <c r="I97" s="6"/>
      <c r="J97" s="15"/>
      <c r="K97" s="16"/>
      <c r="L97" s="86"/>
      <c r="M97" s="6"/>
      <c r="N97" s="6"/>
      <c r="O97" s="6"/>
      <c r="P97" s="6"/>
      <c r="Q97" s="6"/>
      <c r="R97" s="6"/>
      <c r="S97" s="15"/>
      <c r="T97" s="16"/>
      <c r="U97" s="86"/>
      <c r="V97" s="15"/>
      <c r="W97" s="16"/>
      <c r="X97" s="86"/>
      <c r="Y97" s="108"/>
    </row>
    <row r="98" spans="1:25">
      <c r="A98" s="29" t="s">
        <v>73</v>
      </c>
      <c r="B98" s="75" t="s">
        <v>41</v>
      </c>
      <c r="C98" s="89"/>
      <c r="D98" s="41"/>
      <c r="E98" s="151"/>
      <c r="F98" s="131"/>
      <c r="G98" s="41">
        <f>G99-S99</f>
        <v>-63.461952525049497</v>
      </c>
      <c r="H98" s="151">
        <f>H99-T99</f>
        <v>-68.100170412318519</v>
      </c>
      <c r="I98" s="131">
        <f>I99-U99</f>
        <v>-69.84381778969076</v>
      </c>
      <c r="J98" s="41"/>
      <c r="K98" s="151"/>
      <c r="L98" s="131"/>
      <c r="M98" s="151"/>
      <c r="N98" s="151"/>
      <c r="O98" s="151"/>
      <c r="P98" s="151"/>
      <c r="Q98" s="151"/>
      <c r="R98" s="151"/>
      <c r="S98" s="140"/>
      <c r="T98" s="157"/>
      <c r="U98" s="141"/>
      <c r="V98" s="41"/>
      <c r="W98" s="151"/>
      <c r="X98" s="139"/>
      <c r="Y98" s="108"/>
    </row>
    <row r="99" spans="1:25">
      <c r="A99" s="32" t="s">
        <v>74</v>
      </c>
      <c r="B99" s="75" t="s">
        <v>41</v>
      </c>
      <c r="C99" s="89"/>
      <c r="D99" s="41"/>
      <c r="E99" s="151"/>
      <c r="F99" s="131"/>
      <c r="G99" s="41">
        <f>G86</f>
        <v>-63.23402844705511</v>
      </c>
      <c r="H99" s="203">
        <f>H86</f>
        <v>-68.000012239693461</v>
      </c>
      <c r="I99" s="131">
        <f>I86</f>
        <v>-69.826012506759923</v>
      </c>
      <c r="J99" s="41"/>
      <c r="K99" s="151"/>
      <c r="L99" s="131"/>
      <c r="M99" s="151"/>
      <c r="N99" s="151"/>
      <c r="O99" s="151"/>
      <c r="P99" s="151"/>
      <c r="Q99" s="151"/>
      <c r="R99" s="151"/>
      <c r="S99" s="138">
        <f>S44</f>
        <v>0.22792407799438727</v>
      </c>
      <c r="T99" s="155">
        <f>T44</f>
        <v>0.10015817262506334</v>
      </c>
      <c r="U99" s="139">
        <f>U44</f>
        <v>1.7805282930830314E-2</v>
      </c>
      <c r="V99" s="138"/>
      <c r="W99" s="155"/>
      <c r="X99" s="139"/>
      <c r="Y99" s="108"/>
    </row>
    <row r="100" spans="1:25">
      <c r="A100" s="29" t="s">
        <v>75</v>
      </c>
      <c r="B100" s="75" t="s">
        <v>41</v>
      </c>
      <c r="C100" s="89"/>
      <c r="D100" s="41"/>
      <c r="E100" s="151"/>
      <c r="F100" s="131"/>
      <c r="G100" s="74">
        <f>G99+S99</f>
        <v>-63.006104369060722</v>
      </c>
      <c r="H100" s="169">
        <f>H99+T99</f>
        <v>-67.899854067068404</v>
      </c>
      <c r="I100" s="135">
        <f>I99+U99</f>
        <v>-69.808207223829086</v>
      </c>
      <c r="J100" s="41"/>
      <c r="K100" s="151"/>
      <c r="L100" s="131"/>
      <c r="M100" s="151"/>
      <c r="N100" s="151"/>
      <c r="O100" s="151"/>
      <c r="P100" s="151"/>
      <c r="Q100" s="151"/>
      <c r="R100" s="151"/>
      <c r="S100" s="140"/>
      <c r="T100" s="157"/>
      <c r="U100" s="141"/>
      <c r="V100" s="205">
        <v>-50</v>
      </c>
      <c r="W100" s="206">
        <v>-50</v>
      </c>
      <c r="X100" s="190">
        <v>-50</v>
      </c>
      <c r="Y100" s="96" t="s">
        <v>124</v>
      </c>
    </row>
    <row r="101" spans="1:25">
      <c r="A101" s="25"/>
      <c r="B101" s="17"/>
      <c r="C101" s="76"/>
      <c r="D101" s="64"/>
      <c r="E101" s="23"/>
      <c r="F101" s="80"/>
      <c r="G101" s="23"/>
      <c r="H101" s="23"/>
      <c r="I101" s="23"/>
      <c r="J101" s="64"/>
      <c r="K101" s="23"/>
      <c r="L101" s="80"/>
      <c r="M101" s="23"/>
      <c r="N101" s="23"/>
      <c r="O101" s="23"/>
      <c r="P101" s="23"/>
      <c r="Q101" s="23"/>
      <c r="R101" s="23"/>
      <c r="S101" s="15"/>
      <c r="T101" s="16"/>
      <c r="U101" s="14"/>
      <c r="V101" s="15"/>
      <c r="W101" s="16"/>
      <c r="X101" s="14"/>
      <c r="Y101" s="45"/>
    </row>
    <row r="102" spans="1:25">
      <c r="A102" s="29" t="s">
        <v>120</v>
      </c>
      <c r="B102" s="30" t="s">
        <v>4</v>
      </c>
      <c r="C102" s="89"/>
      <c r="D102" s="41"/>
      <c r="E102" s="151"/>
      <c r="F102" s="131"/>
      <c r="G102" s="151"/>
      <c r="H102" s="151"/>
      <c r="I102" s="151"/>
      <c r="J102" s="41">
        <f>J103-S103</f>
        <v>-14.011577310586398</v>
      </c>
      <c r="K102" s="151">
        <f>K103-T103</f>
        <v>-14.011577310586398</v>
      </c>
      <c r="L102" s="135">
        <f>L103-U103</f>
        <v>12.488422689413616</v>
      </c>
      <c r="M102" s="151"/>
      <c r="N102" s="151"/>
      <c r="O102" s="151"/>
      <c r="P102" s="151"/>
      <c r="Q102" s="151"/>
      <c r="R102" s="151"/>
      <c r="S102" s="41"/>
      <c r="T102" s="151"/>
      <c r="U102" s="131"/>
      <c r="V102" s="41"/>
      <c r="W102" s="151"/>
      <c r="X102" s="190">
        <v>-3</v>
      </c>
      <c r="Y102" s="96" t="s">
        <v>124</v>
      </c>
    </row>
    <row r="103" spans="1:25">
      <c r="A103" s="32" t="s">
        <v>119</v>
      </c>
      <c r="B103" s="30" t="s">
        <v>4</v>
      </c>
      <c r="C103" s="89"/>
      <c r="D103" s="41"/>
      <c r="E103" s="151"/>
      <c r="F103" s="131"/>
      <c r="G103" s="151"/>
      <c r="H103" s="151"/>
      <c r="I103" s="151"/>
      <c r="J103" s="41">
        <f>J84</f>
        <v>-13.250000000000007</v>
      </c>
      <c r="K103" s="151">
        <f>K84</f>
        <v>-13.250000000000007</v>
      </c>
      <c r="L103" s="131">
        <f>L84</f>
        <v>13.250000000000007</v>
      </c>
      <c r="M103" s="151"/>
      <c r="N103" s="151"/>
      <c r="O103" s="151"/>
      <c r="P103" s="151"/>
      <c r="Q103" s="151"/>
      <c r="R103" s="151"/>
      <c r="S103" s="138">
        <f>S48</f>
        <v>0.76157731058639078</v>
      </c>
      <c r="T103" s="155">
        <f>T48</f>
        <v>0.76157731058639078</v>
      </c>
      <c r="U103" s="139">
        <f>U48</f>
        <v>0.76157731058639078</v>
      </c>
      <c r="V103" s="138"/>
      <c r="W103" s="155"/>
      <c r="X103" s="139"/>
      <c r="Y103" s="20"/>
    </row>
    <row r="104" spans="1:25">
      <c r="A104" s="29" t="s">
        <v>118</v>
      </c>
      <c r="B104" s="30" t="s">
        <v>4</v>
      </c>
      <c r="C104" s="89"/>
      <c r="D104" s="41"/>
      <c r="E104" s="151"/>
      <c r="F104" s="131"/>
      <c r="G104" s="151"/>
      <c r="H104" s="151"/>
      <c r="I104" s="151"/>
      <c r="J104" s="41">
        <f>J103+S103</f>
        <v>-12.488422689413616</v>
      </c>
      <c r="K104" s="151">
        <f>K103+T103</f>
        <v>-12.488422689413616</v>
      </c>
      <c r="L104" s="131">
        <f>L103+U103</f>
        <v>14.011577310586398</v>
      </c>
      <c r="M104" s="151"/>
      <c r="N104" s="151"/>
      <c r="O104" s="151"/>
      <c r="P104" s="151"/>
      <c r="Q104" s="151"/>
      <c r="R104" s="151"/>
      <c r="S104" s="41"/>
      <c r="T104" s="151"/>
      <c r="U104" s="131"/>
      <c r="V104" s="41"/>
      <c r="W104" s="151"/>
      <c r="X104" s="131"/>
      <c r="Y104" s="20"/>
    </row>
    <row r="105" spans="1:25">
      <c r="A105" s="13"/>
      <c r="B105" s="23"/>
      <c r="C105" s="79"/>
      <c r="D105" s="39"/>
      <c r="E105" s="22"/>
      <c r="F105" s="97"/>
      <c r="G105" s="22"/>
      <c r="H105" s="22"/>
      <c r="I105" s="22"/>
      <c r="J105" s="39"/>
      <c r="K105" s="22"/>
      <c r="L105" s="97"/>
      <c r="M105" s="22"/>
      <c r="N105" s="22"/>
      <c r="O105" s="22"/>
      <c r="P105" s="22"/>
      <c r="Q105" s="22"/>
      <c r="R105" s="22"/>
      <c r="S105" s="129"/>
      <c r="T105" s="28"/>
      <c r="U105" s="130"/>
      <c r="V105" s="129"/>
      <c r="W105" s="28"/>
      <c r="X105" s="92"/>
      <c r="Y105" s="20"/>
    </row>
    <row r="106" spans="1:25">
      <c r="A106" s="29" t="s">
        <v>117</v>
      </c>
      <c r="B106" s="75" t="s">
        <v>40</v>
      </c>
      <c r="C106" s="89"/>
      <c r="D106" s="42"/>
      <c r="E106" s="152"/>
      <c r="F106" s="132"/>
      <c r="G106" s="152"/>
      <c r="H106" s="152"/>
      <c r="I106" s="152"/>
      <c r="J106" s="41">
        <f>J107-S107</f>
        <v>-112.93226038412607</v>
      </c>
      <c r="K106" s="151">
        <f>K107-T107</f>
        <v>-112.93226038412607</v>
      </c>
      <c r="L106" s="135">
        <f>L107-U107</f>
        <v>-86.432260384126067</v>
      </c>
      <c r="M106" s="151"/>
      <c r="N106" s="151"/>
      <c r="O106" s="151"/>
      <c r="P106" s="151"/>
      <c r="Q106" s="151"/>
      <c r="R106" s="151"/>
      <c r="S106" s="140"/>
      <c r="T106" s="157"/>
      <c r="U106" s="141"/>
      <c r="V106" s="140"/>
      <c r="W106" s="157"/>
      <c r="X106" s="191">
        <v>-120.5</v>
      </c>
      <c r="Y106" s="146" t="s">
        <v>127</v>
      </c>
    </row>
    <row r="107" spans="1:25">
      <c r="A107" s="32" t="s">
        <v>116</v>
      </c>
      <c r="B107" s="75" t="s">
        <v>40</v>
      </c>
      <c r="C107" s="89"/>
      <c r="D107" s="42"/>
      <c r="E107" s="152"/>
      <c r="F107" s="132"/>
      <c r="G107" s="152"/>
      <c r="H107" s="152"/>
      <c r="I107" s="152"/>
      <c r="J107" s="41">
        <f>J85</f>
        <v>-111.25</v>
      </c>
      <c r="K107" s="151">
        <f>K85</f>
        <v>-111.25</v>
      </c>
      <c r="L107" s="131">
        <f>L85</f>
        <v>-84.75</v>
      </c>
      <c r="M107" s="151"/>
      <c r="N107" s="151"/>
      <c r="O107" s="151"/>
      <c r="P107" s="151"/>
      <c r="Q107" s="151"/>
      <c r="R107" s="151"/>
      <c r="S107" s="138">
        <f>S52</f>
        <v>1.6822603841260722</v>
      </c>
      <c r="T107" s="155">
        <f>T52</f>
        <v>1.6822603841260722</v>
      </c>
      <c r="U107" s="139">
        <f>U52</f>
        <v>1.6822603841260722</v>
      </c>
      <c r="V107" s="138"/>
      <c r="W107" s="155"/>
      <c r="X107" s="139"/>
      <c r="Y107" s="45"/>
    </row>
    <row r="108" spans="1:25">
      <c r="A108" s="29" t="s">
        <v>115</v>
      </c>
      <c r="B108" s="75" t="s">
        <v>40</v>
      </c>
      <c r="C108" s="89"/>
      <c r="D108" s="42"/>
      <c r="E108" s="152"/>
      <c r="F108" s="132"/>
      <c r="G108" s="152"/>
      <c r="H108" s="152"/>
      <c r="I108" s="152"/>
      <c r="J108" s="41">
        <f>J107+S107</f>
        <v>-109.56773961587393</v>
      </c>
      <c r="K108" s="151">
        <f>K107+T107</f>
        <v>-109.56773961587393</v>
      </c>
      <c r="L108" s="131">
        <f>L107+U107</f>
        <v>-83.067739615873933</v>
      </c>
      <c r="M108" s="151"/>
      <c r="N108" s="151"/>
      <c r="O108" s="151"/>
      <c r="P108" s="151"/>
      <c r="Q108" s="151"/>
      <c r="R108" s="151"/>
      <c r="S108" s="140"/>
      <c r="T108" s="157"/>
      <c r="U108" s="141"/>
      <c r="V108" s="140"/>
      <c r="W108" s="157"/>
      <c r="X108" s="131"/>
      <c r="Y108" s="45"/>
    </row>
    <row r="109" spans="1:25">
      <c r="A109" s="57"/>
      <c r="B109" s="23"/>
      <c r="C109" s="79"/>
      <c r="D109" s="39"/>
      <c r="E109" s="22"/>
      <c r="F109" s="97"/>
      <c r="G109" s="22"/>
      <c r="H109" s="22"/>
      <c r="I109" s="22"/>
      <c r="J109" s="39"/>
      <c r="K109" s="22"/>
      <c r="L109" s="97"/>
      <c r="M109" s="22"/>
      <c r="N109" s="22"/>
      <c r="O109" s="22"/>
      <c r="P109" s="22"/>
      <c r="Q109" s="22"/>
      <c r="R109" s="22"/>
      <c r="S109" s="39"/>
      <c r="T109" s="22"/>
      <c r="U109" s="97"/>
      <c r="V109" s="39"/>
      <c r="W109" s="22"/>
      <c r="X109" s="97"/>
      <c r="Y109" s="20"/>
    </row>
    <row r="110" spans="1:25">
      <c r="A110" s="29" t="s">
        <v>112</v>
      </c>
      <c r="B110" s="30" t="s">
        <v>4</v>
      </c>
      <c r="C110" s="89"/>
      <c r="D110" s="41"/>
      <c r="E110" s="151"/>
      <c r="F110" s="131"/>
      <c r="G110" s="151"/>
      <c r="H110" s="151"/>
      <c r="I110" s="151"/>
      <c r="J110" s="41">
        <f>J111-S111</f>
        <v>-26.432260384126074</v>
      </c>
      <c r="K110" s="151">
        <f>K111-T111</f>
        <v>-26.432260384126074</v>
      </c>
      <c r="L110" s="135">
        <f>L111-U111</f>
        <v>6.7739615873927406E-2</v>
      </c>
      <c r="M110" s="151"/>
      <c r="N110" s="151"/>
      <c r="O110" s="151"/>
      <c r="P110" s="151"/>
      <c r="Q110" s="151"/>
      <c r="R110" s="151"/>
      <c r="S110" s="41"/>
      <c r="T110" s="151"/>
      <c r="U110" s="131"/>
      <c r="V110" s="41"/>
      <c r="W110" s="151"/>
      <c r="X110" s="190">
        <v>0</v>
      </c>
      <c r="Y110" s="96" t="s">
        <v>77</v>
      </c>
    </row>
    <row r="111" spans="1:25">
      <c r="A111" s="32" t="s">
        <v>113</v>
      </c>
      <c r="B111" s="30" t="s">
        <v>4</v>
      </c>
      <c r="C111" s="89"/>
      <c r="D111" s="41"/>
      <c r="E111" s="151"/>
      <c r="F111" s="131"/>
      <c r="G111" s="151"/>
      <c r="H111" s="151"/>
      <c r="I111" s="151"/>
      <c r="J111" s="41">
        <f>J87</f>
        <v>-13.25</v>
      </c>
      <c r="K111" s="151">
        <f>K87</f>
        <v>-13.25</v>
      </c>
      <c r="L111" s="131">
        <f>L87</f>
        <v>13.25</v>
      </c>
      <c r="M111" s="151"/>
      <c r="N111" s="151"/>
      <c r="O111" s="151"/>
      <c r="P111" s="151"/>
      <c r="Q111" s="151"/>
      <c r="R111" s="151"/>
      <c r="S111" s="138">
        <f>S56</f>
        <v>13.182260384126073</v>
      </c>
      <c r="T111" s="155">
        <f>T56</f>
        <v>13.182260384126073</v>
      </c>
      <c r="U111" s="139">
        <f>U56</f>
        <v>13.182260384126073</v>
      </c>
      <c r="V111" s="138"/>
      <c r="W111" s="155"/>
      <c r="X111" s="139"/>
      <c r="Y111" s="20"/>
    </row>
    <row r="112" spans="1:25">
      <c r="A112" s="29" t="s">
        <v>114</v>
      </c>
      <c r="B112" s="30" t="s">
        <v>4</v>
      </c>
      <c r="C112" s="89"/>
      <c r="D112" s="41"/>
      <c r="E112" s="151"/>
      <c r="F112" s="131"/>
      <c r="G112" s="151"/>
      <c r="H112" s="151"/>
      <c r="I112" s="151"/>
      <c r="J112" s="74">
        <f>J111+S111</f>
        <v>-6.7739615873927406E-2</v>
      </c>
      <c r="K112" s="169">
        <f>K111+T111</f>
        <v>-6.7739615873927406E-2</v>
      </c>
      <c r="L112" s="131">
        <f>L111+U111</f>
        <v>26.432260384126074</v>
      </c>
      <c r="M112" s="151"/>
      <c r="N112" s="151"/>
      <c r="O112" s="151"/>
      <c r="P112" s="151"/>
      <c r="Q112" s="151"/>
      <c r="R112" s="151"/>
      <c r="S112" s="41"/>
      <c r="T112" s="151"/>
      <c r="U112" s="131"/>
      <c r="V112" s="41"/>
      <c r="W112" s="151"/>
      <c r="X112" s="190">
        <v>0</v>
      </c>
      <c r="Y112" s="96" t="s">
        <v>78</v>
      </c>
    </row>
    <row r="113" spans="1:25" ht="12.95" customHeight="1">
      <c r="A113" s="57"/>
      <c r="B113" s="23"/>
      <c r="C113" s="79"/>
      <c r="D113" s="13"/>
      <c r="E113" s="37"/>
      <c r="F113" s="133"/>
      <c r="G113" s="37"/>
      <c r="H113" s="37"/>
      <c r="I113" s="37"/>
      <c r="J113" s="13"/>
      <c r="K113" s="37"/>
      <c r="L113" s="133"/>
      <c r="M113" s="22"/>
      <c r="N113" s="22"/>
      <c r="O113" s="22"/>
      <c r="P113" s="22"/>
      <c r="Q113" s="22"/>
      <c r="R113" s="22"/>
      <c r="S113" s="142"/>
      <c r="T113" s="158"/>
      <c r="U113" s="143"/>
      <c r="V113" s="142"/>
      <c r="W113" s="158"/>
      <c r="X113" s="133"/>
      <c r="Y113" s="45"/>
    </row>
    <row r="114" spans="1:25">
      <c r="A114" s="29" t="s">
        <v>70</v>
      </c>
      <c r="B114" s="75" t="s">
        <v>41</v>
      </c>
      <c r="C114" s="95"/>
      <c r="D114" s="41"/>
      <c r="E114" s="151"/>
      <c r="F114" s="131"/>
      <c r="G114" s="41"/>
      <c r="H114" s="151"/>
      <c r="I114" s="131"/>
      <c r="J114" s="74">
        <f>J115-S115</f>
        <v>-69.874653071479869</v>
      </c>
      <c r="K114" s="169">
        <f>K115-T115</f>
        <v>-69.874653071479869</v>
      </c>
      <c r="L114" s="135">
        <f>L115-U115</f>
        <v>-56.870107616934398</v>
      </c>
      <c r="M114" s="151"/>
      <c r="N114" s="151"/>
      <c r="O114" s="151"/>
      <c r="P114" s="151"/>
      <c r="Q114" s="151"/>
      <c r="R114" s="151"/>
      <c r="S114" s="140"/>
      <c r="T114" s="157"/>
      <c r="U114" s="141"/>
      <c r="V114" s="140"/>
      <c r="W114" s="157"/>
      <c r="X114" s="207">
        <f>-117.5+10*LOG(D7*12)</f>
        <v>-89.548154103175762</v>
      </c>
      <c r="Y114" s="146" t="s">
        <v>125</v>
      </c>
    </row>
    <row r="115" spans="1:25">
      <c r="A115" s="32" t="s">
        <v>71</v>
      </c>
      <c r="B115" s="75" t="s">
        <v>41</v>
      </c>
      <c r="C115" s="95"/>
      <c r="D115" s="41"/>
      <c r="E115" s="151"/>
      <c r="F115" s="131"/>
      <c r="G115" s="41"/>
      <c r="H115" s="151"/>
      <c r="I115" s="131"/>
      <c r="J115" s="41">
        <f>J86</f>
        <v>-69.847380344207139</v>
      </c>
      <c r="K115" s="203">
        <f>K86</f>
        <v>-69.847380344207139</v>
      </c>
      <c r="L115" s="131">
        <f>L86</f>
        <v>-56.597380344207124</v>
      </c>
      <c r="M115" s="151"/>
      <c r="N115" s="151"/>
      <c r="O115" s="151"/>
      <c r="P115" s="151"/>
      <c r="Q115" s="151"/>
      <c r="R115" s="151"/>
      <c r="S115" s="138">
        <f>S60</f>
        <v>2.7272727272727244E-2</v>
      </c>
      <c r="T115" s="155">
        <f>T60</f>
        <v>2.7272727272727244E-2</v>
      </c>
      <c r="U115" s="139">
        <f>U60</f>
        <v>0.27272727272727265</v>
      </c>
      <c r="V115" s="138"/>
      <c r="W115" s="155"/>
      <c r="X115" s="139"/>
      <c r="Y115" s="45"/>
    </row>
    <row r="116" spans="1:25">
      <c r="A116" s="29" t="s">
        <v>72</v>
      </c>
      <c r="B116" s="75" t="s">
        <v>41</v>
      </c>
      <c r="C116" s="95"/>
      <c r="D116" s="41"/>
      <c r="E116" s="151"/>
      <c r="F116" s="131"/>
      <c r="G116" s="41"/>
      <c r="H116" s="151"/>
      <c r="I116" s="131"/>
      <c r="J116" s="74">
        <f>J115+S115</f>
        <v>-69.820107616934408</v>
      </c>
      <c r="K116" s="169">
        <f>K115+T115</f>
        <v>-69.820107616934408</v>
      </c>
      <c r="L116" s="135">
        <f>L115+U115</f>
        <v>-56.324653071479851</v>
      </c>
      <c r="M116" s="151"/>
      <c r="N116" s="151"/>
      <c r="O116" s="151"/>
      <c r="P116" s="151"/>
      <c r="Q116" s="151"/>
      <c r="R116" s="151"/>
      <c r="S116" s="140"/>
      <c r="T116" s="157"/>
      <c r="U116" s="141"/>
      <c r="V116" s="140"/>
      <c r="W116" s="157"/>
      <c r="X116" s="190">
        <v>-50</v>
      </c>
      <c r="Y116" s="96" t="s">
        <v>126</v>
      </c>
    </row>
    <row r="117" spans="1:25">
      <c r="A117" s="57"/>
      <c r="B117" s="23"/>
      <c r="C117" s="79"/>
      <c r="D117" s="39"/>
      <c r="E117" s="22"/>
      <c r="F117" s="97"/>
      <c r="G117" s="22"/>
      <c r="H117" s="22"/>
      <c r="I117" s="22"/>
      <c r="J117" s="39"/>
      <c r="K117" s="22"/>
      <c r="L117" s="97"/>
      <c r="M117" s="22"/>
      <c r="N117" s="22"/>
      <c r="O117" s="22"/>
      <c r="P117" s="22"/>
      <c r="Q117" s="22"/>
      <c r="R117" s="22"/>
      <c r="S117" s="142"/>
      <c r="T117" s="158"/>
      <c r="U117" s="143"/>
      <c r="V117" s="142"/>
      <c r="W117" s="158"/>
      <c r="X117" s="133"/>
      <c r="Y117" s="45"/>
    </row>
    <row r="118" spans="1:25" ht="13.5" thickBot="1">
      <c r="A118" s="43" t="s">
        <v>13</v>
      </c>
      <c r="B118" s="44"/>
      <c r="C118" s="102"/>
      <c r="D118" s="103"/>
      <c r="E118" s="153"/>
      <c r="F118" s="134"/>
      <c r="G118" s="153"/>
      <c r="H118" s="153"/>
      <c r="I118" s="153"/>
      <c r="J118" s="103"/>
      <c r="K118" s="153"/>
      <c r="L118" s="134"/>
      <c r="M118" s="170"/>
      <c r="N118" s="170"/>
      <c r="O118" s="170"/>
      <c r="P118" s="170"/>
      <c r="Q118" s="170"/>
      <c r="R118" s="170"/>
      <c r="S118" s="103"/>
      <c r="T118" s="153"/>
      <c r="U118" s="134"/>
      <c r="V118" s="103"/>
      <c r="W118" s="153"/>
      <c r="X118" s="134"/>
      <c r="Y118" s="51" t="s">
        <v>14</v>
      </c>
    </row>
  </sheetData>
  <mergeCells count="31">
    <mergeCell ref="D91:F91"/>
    <mergeCell ref="J91:L91"/>
    <mergeCell ref="P24:R24"/>
    <mergeCell ref="D35:O35"/>
    <mergeCell ref="M36:O36"/>
    <mergeCell ref="P35:R35"/>
    <mergeCell ref="D24:O24"/>
    <mergeCell ref="M25:O25"/>
    <mergeCell ref="C71:L71"/>
    <mergeCell ref="C90:L90"/>
    <mergeCell ref="D72:F72"/>
    <mergeCell ref="J72:L72"/>
    <mergeCell ref="D25:F25"/>
    <mergeCell ref="J25:L25"/>
    <mergeCell ref="D36:F36"/>
    <mergeCell ref="J36:L36"/>
    <mergeCell ref="C2:O2"/>
    <mergeCell ref="D3:F3"/>
    <mergeCell ref="J3:L3"/>
    <mergeCell ref="D15:F15"/>
    <mergeCell ref="J15:L15"/>
    <mergeCell ref="C14:O14"/>
    <mergeCell ref="G3:I3"/>
    <mergeCell ref="G91:I91"/>
    <mergeCell ref="G72:I72"/>
    <mergeCell ref="V90:X90"/>
    <mergeCell ref="G15:I15"/>
    <mergeCell ref="G25:I25"/>
    <mergeCell ref="S90:U90"/>
    <mergeCell ref="S35:U35"/>
    <mergeCell ref="G36:I36"/>
  </mergeCells>
  <phoneticPr fontId="15" type="noConversion"/>
  <conditionalFormatting sqref="G94">
    <cfRule type="cellIs" dxfId="29" priority="11" stopIfTrue="1" operator="lessThan">
      <formula>$V$94</formula>
    </cfRule>
  </conditionalFormatting>
  <conditionalFormatting sqref="G100">
    <cfRule type="cellIs" dxfId="28" priority="23" stopIfTrue="1" operator="greaterThan">
      <formula>$V$100</formula>
    </cfRule>
  </conditionalFormatting>
  <conditionalFormatting sqref="H94">
    <cfRule type="cellIs" dxfId="27" priority="10" stopIfTrue="1" operator="lessThan">
      <formula>$W$94</formula>
    </cfRule>
  </conditionalFormatting>
  <conditionalFormatting sqref="H100">
    <cfRule type="cellIs" dxfId="26" priority="8" stopIfTrue="1" operator="greaterThan">
      <formula>$W$100</formula>
    </cfRule>
  </conditionalFormatting>
  <conditionalFormatting sqref="I96">
    <cfRule type="cellIs" dxfId="25" priority="9" stopIfTrue="1" operator="greaterThan">
      <formula>$X$96</formula>
    </cfRule>
  </conditionalFormatting>
  <conditionalFormatting sqref="I100">
    <cfRule type="cellIs" dxfId="24" priority="21" stopIfTrue="1" operator="greaterThan">
      <formula>$X$100</formula>
    </cfRule>
  </conditionalFormatting>
  <conditionalFormatting sqref="J112:K112">
    <cfRule type="cellIs" dxfId="23" priority="4" stopIfTrue="1" operator="greaterThan">
      <formula>$X$112</formula>
    </cfRule>
  </conditionalFormatting>
  <conditionalFormatting sqref="J114:L114">
    <cfRule type="cellIs" dxfId="22" priority="2" stopIfTrue="1" operator="lessThan">
      <formula>$X$114</formula>
    </cfRule>
  </conditionalFormatting>
  <conditionalFormatting sqref="J116:L116">
    <cfRule type="cellIs" dxfId="21" priority="1" stopIfTrue="1" operator="greaterThan">
      <formula>$X$116</formula>
    </cfRule>
  </conditionalFormatting>
  <conditionalFormatting sqref="L102">
    <cfRule type="cellIs" dxfId="20" priority="7" stopIfTrue="1" operator="lessThan">
      <formula>$W$94</formula>
    </cfRule>
  </conditionalFormatting>
  <conditionalFormatting sqref="L106">
    <cfRule type="cellIs" dxfId="19" priority="3" stopIfTrue="1" operator="lessThan">
      <formula>$X$106</formula>
    </cfRule>
  </conditionalFormatting>
  <conditionalFormatting sqref="L110">
    <cfRule type="cellIs" dxfId="18" priority="6" stopIfTrue="1" operator="lessThan">
      <formula>$X$110</formula>
    </cfRule>
  </conditionalFormatting>
  <conditionalFormatting sqref="V94">
    <cfRule type="cellIs" dxfId="17" priority="16" stopIfTrue="1" operator="lessThan">
      <formula>$X$114</formula>
    </cfRule>
  </conditionalFormatting>
  <conditionalFormatting sqref="Y118">
    <cfRule type="cellIs" dxfId="16" priority="65" stopIfTrue="1" operator="equal">
      <formula>"Yes"</formula>
    </cfRule>
    <cfRule type="cellIs" dxfId="15" priority="6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18"/>
  <sheetViews>
    <sheetView topLeftCell="B1" zoomScaleNormal="100" workbookViewId="0">
      <selection activeCell="V7" sqref="V7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24" width="8.5703125" style="7" customWidth="1"/>
    <col min="25" max="25" width="42.5703125" style="7" customWidth="1"/>
    <col min="26" max="16384" width="10.7109375" style="7"/>
  </cols>
  <sheetData>
    <row r="1" spans="1:25" ht="13.5" thickBot="1"/>
    <row r="2" spans="1:25" ht="13.5" thickBot="1">
      <c r="A2" s="8" t="s">
        <v>11</v>
      </c>
      <c r="B2" s="9"/>
      <c r="C2" s="213" t="s">
        <v>55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5"/>
      <c r="P2" s="120"/>
      <c r="Q2" s="11"/>
      <c r="R2" s="11"/>
      <c r="S2" s="11"/>
      <c r="T2" s="11"/>
      <c r="U2" s="11"/>
      <c r="V2" s="11"/>
      <c r="W2" s="11"/>
      <c r="X2" s="9"/>
      <c r="Y2" s="12" t="s">
        <v>0</v>
      </c>
    </row>
    <row r="3" spans="1:25">
      <c r="A3" s="25"/>
      <c r="B3" s="49"/>
      <c r="C3" s="107" t="s">
        <v>34</v>
      </c>
      <c r="D3" s="210" t="s">
        <v>31</v>
      </c>
      <c r="E3" s="211"/>
      <c r="F3" s="212"/>
      <c r="G3" s="210" t="s">
        <v>79</v>
      </c>
      <c r="H3" s="211"/>
      <c r="I3" s="212"/>
      <c r="J3" s="210" t="s">
        <v>80</v>
      </c>
      <c r="K3" s="211"/>
      <c r="L3" s="212"/>
      <c r="M3" s="5"/>
      <c r="N3" s="5"/>
      <c r="O3" s="171"/>
      <c r="P3" s="175"/>
      <c r="Q3" s="5"/>
      <c r="R3" s="5"/>
      <c r="S3" s="16"/>
      <c r="T3" s="16"/>
      <c r="U3" s="16"/>
      <c r="V3" s="16"/>
      <c r="W3" s="16"/>
      <c r="X3" s="16"/>
      <c r="Y3" s="87"/>
    </row>
    <row r="4" spans="1:25">
      <c r="A4" s="25"/>
      <c r="B4" s="14" t="s">
        <v>1</v>
      </c>
      <c r="C4" s="107"/>
      <c r="D4" s="15" t="s">
        <v>47</v>
      </c>
      <c r="E4" s="16" t="s">
        <v>48</v>
      </c>
      <c r="F4" s="86" t="s">
        <v>51</v>
      </c>
      <c r="G4" s="15" t="s">
        <v>47</v>
      </c>
      <c r="H4" s="16" t="s">
        <v>48</v>
      </c>
      <c r="I4" s="86" t="s">
        <v>51</v>
      </c>
      <c r="J4" s="15" t="s">
        <v>47</v>
      </c>
      <c r="K4" s="16" t="s">
        <v>48</v>
      </c>
      <c r="L4" s="86" t="s">
        <v>51</v>
      </c>
      <c r="M4" s="6"/>
      <c r="N4" s="6"/>
      <c r="O4" s="86"/>
      <c r="P4" s="176"/>
      <c r="Q4" s="6"/>
      <c r="R4" s="6"/>
      <c r="S4" s="16"/>
      <c r="T4" s="16"/>
      <c r="U4" s="16"/>
      <c r="V4" s="16"/>
      <c r="W4" s="16"/>
      <c r="X4" s="16"/>
      <c r="Y4" s="87"/>
    </row>
    <row r="5" spans="1:25">
      <c r="A5" s="77" t="s">
        <v>35</v>
      </c>
      <c r="B5" s="80" t="s">
        <v>36</v>
      </c>
      <c r="C5" s="14"/>
      <c r="D5" s="144">
        <v>30</v>
      </c>
      <c r="E5" s="154">
        <f t="shared" ref="E5:F7" si="0">$D5</f>
        <v>30</v>
      </c>
      <c r="F5" s="113">
        <f t="shared" si="0"/>
        <v>30</v>
      </c>
      <c r="G5" s="204"/>
      <c r="H5" s="204"/>
      <c r="I5" s="204"/>
      <c r="J5" s="64"/>
      <c r="K5" s="23"/>
      <c r="L5" s="80"/>
      <c r="M5" s="23"/>
      <c r="N5" s="23"/>
      <c r="O5" s="80"/>
      <c r="P5" s="64"/>
      <c r="Q5" s="23"/>
      <c r="R5" s="23"/>
      <c r="S5" s="28"/>
      <c r="T5" s="28"/>
      <c r="U5" s="28"/>
      <c r="V5" s="28"/>
      <c r="W5" s="28"/>
      <c r="X5" s="16"/>
      <c r="Y5" s="20" t="s">
        <v>88</v>
      </c>
    </row>
    <row r="6" spans="1:25">
      <c r="A6" s="77" t="s">
        <v>37</v>
      </c>
      <c r="B6" s="81" t="s">
        <v>38</v>
      </c>
      <c r="C6" s="14"/>
      <c r="D6" s="144">
        <v>20</v>
      </c>
      <c r="E6" s="154">
        <f t="shared" si="0"/>
        <v>20</v>
      </c>
      <c r="F6" s="113">
        <f t="shared" si="0"/>
        <v>20</v>
      </c>
      <c r="G6" s="204"/>
      <c r="H6" s="204"/>
      <c r="I6" s="204"/>
      <c r="J6" s="64"/>
      <c r="K6" s="23"/>
      <c r="L6" s="80"/>
      <c r="M6" s="23"/>
      <c r="N6" s="23"/>
      <c r="O6" s="80"/>
      <c r="P6" s="64"/>
      <c r="Q6" s="23"/>
      <c r="R6" s="23"/>
      <c r="S6" s="28"/>
      <c r="T6" s="28"/>
      <c r="U6" s="28"/>
      <c r="V6" s="28"/>
      <c r="W6" s="28"/>
      <c r="X6" s="16"/>
      <c r="Y6" s="20" t="s">
        <v>88</v>
      </c>
    </row>
    <row r="7" spans="1:25">
      <c r="A7" s="18" t="s">
        <v>46</v>
      </c>
      <c r="B7" s="81"/>
      <c r="C7" s="14"/>
      <c r="D7" s="144">
        <v>51</v>
      </c>
      <c r="E7" s="154">
        <f t="shared" si="0"/>
        <v>51</v>
      </c>
      <c r="F7" s="113">
        <f t="shared" si="0"/>
        <v>51</v>
      </c>
      <c r="G7" s="204"/>
      <c r="H7" s="204"/>
      <c r="I7" s="204"/>
      <c r="J7" s="64"/>
      <c r="K7" s="23"/>
      <c r="L7" s="80"/>
      <c r="M7" s="23"/>
      <c r="N7" s="23"/>
      <c r="O7" s="80"/>
      <c r="P7" s="64"/>
      <c r="Q7" s="23"/>
      <c r="R7" s="23"/>
      <c r="S7" s="28"/>
      <c r="T7" s="28"/>
      <c r="U7" s="28"/>
      <c r="V7" s="28"/>
      <c r="W7" s="28"/>
      <c r="X7" s="16"/>
      <c r="Y7" s="145" t="s">
        <v>89</v>
      </c>
    </row>
    <row r="8" spans="1:25">
      <c r="A8" s="18" t="s">
        <v>39</v>
      </c>
      <c r="B8" s="19" t="s">
        <v>2</v>
      </c>
      <c r="C8" s="19"/>
      <c r="D8" s="109">
        <v>-98</v>
      </c>
      <c r="E8" s="21">
        <f>$D8</f>
        <v>-98</v>
      </c>
      <c r="F8" s="97">
        <f>$D8</f>
        <v>-98</v>
      </c>
      <c r="G8" s="22"/>
      <c r="H8" s="22"/>
      <c r="I8" s="22"/>
      <c r="J8" s="112"/>
      <c r="K8" s="21"/>
      <c r="L8" s="105"/>
      <c r="M8" s="17"/>
      <c r="N8" s="17"/>
      <c r="O8" s="19"/>
      <c r="P8" s="69"/>
      <c r="Q8" s="17"/>
      <c r="R8" s="17"/>
      <c r="S8" s="28"/>
      <c r="T8" s="28"/>
      <c r="U8" s="28"/>
      <c r="V8" s="28"/>
      <c r="W8" s="28"/>
      <c r="X8" s="17"/>
      <c r="Y8" s="20" t="s">
        <v>90</v>
      </c>
    </row>
    <row r="9" spans="1:25">
      <c r="A9" s="18" t="s">
        <v>3</v>
      </c>
      <c r="B9" s="19" t="s">
        <v>4</v>
      </c>
      <c r="C9" s="19"/>
      <c r="D9" s="69"/>
      <c r="E9" s="17"/>
      <c r="F9" s="19"/>
      <c r="G9" s="109">
        <v>5</v>
      </c>
      <c r="H9" s="177">
        <v>-3</v>
      </c>
      <c r="I9" s="178">
        <v>-12</v>
      </c>
      <c r="J9" s="109">
        <v>-10</v>
      </c>
      <c r="K9" s="177">
        <v>-10</v>
      </c>
      <c r="L9" s="178">
        <v>10</v>
      </c>
      <c r="M9" s="21"/>
      <c r="N9" s="21"/>
      <c r="O9" s="105"/>
      <c r="P9" s="64"/>
      <c r="Q9" s="23"/>
      <c r="R9" s="23"/>
      <c r="S9" s="17"/>
      <c r="T9" s="17"/>
      <c r="U9" s="17"/>
      <c r="V9" s="17"/>
      <c r="W9" s="17"/>
      <c r="X9" s="17"/>
      <c r="Y9" s="20" t="s">
        <v>90</v>
      </c>
    </row>
    <row r="10" spans="1:25">
      <c r="A10" s="18" t="s">
        <v>59</v>
      </c>
      <c r="B10" s="19" t="s">
        <v>56</v>
      </c>
      <c r="C10" s="182">
        <v>-95</v>
      </c>
      <c r="D10" s="69"/>
      <c r="E10" s="17"/>
      <c r="F10" s="19"/>
      <c r="G10" s="17"/>
      <c r="H10" s="17"/>
      <c r="I10" s="19"/>
      <c r="J10" s="154"/>
      <c r="K10" s="154"/>
      <c r="L10" s="114"/>
      <c r="M10" s="154"/>
      <c r="N10" s="154"/>
      <c r="O10" s="114"/>
      <c r="P10" s="115"/>
      <c r="Q10" s="154"/>
      <c r="R10" s="154"/>
      <c r="S10" s="17"/>
      <c r="T10" s="17"/>
      <c r="U10" s="17"/>
      <c r="V10" s="17"/>
      <c r="W10" s="17"/>
      <c r="X10" s="17"/>
      <c r="Y10" s="20" t="s">
        <v>91</v>
      </c>
    </row>
    <row r="11" spans="1:25" ht="13.5" thickBot="1">
      <c r="A11" s="99" t="s">
        <v>87</v>
      </c>
      <c r="B11" s="100"/>
      <c r="C11" s="82"/>
      <c r="D11" s="111"/>
      <c r="E11" s="82"/>
      <c r="F11" s="73"/>
      <c r="G11" s="82"/>
      <c r="H11" s="82"/>
      <c r="I11" s="82"/>
      <c r="J11" s="111"/>
      <c r="K11" s="82"/>
      <c r="L11" s="73"/>
      <c r="M11" s="68"/>
      <c r="N11" s="68"/>
      <c r="O11" s="106"/>
      <c r="P11" s="117"/>
      <c r="Q11" s="68"/>
      <c r="R11" s="68"/>
      <c r="S11" s="71"/>
      <c r="T11" s="71"/>
      <c r="U11" s="71"/>
      <c r="V11" s="71"/>
      <c r="W11" s="71"/>
      <c r="X11" s="71"/>
      <c r="Y11" s="46"/>
    </row>
    <row r="12" spans="1: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P12" s="21"/>
      <c r="Q12" s="21"/>
      <c r="R12" s="21"/>
      <c r="Y12" s="50"/>
    </row>
    <row r="13" spans="1:25" ht="13.5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22"/>
      <c r="Q13" s="22"/>
      <c r="R13" s="22"/>
      <c r="S13" s="17"/>
      <c r="T13" s="17"/>
      <c r="U13" s="17"/>
      <c r="V13" s="17"/>
      <c r="W13" s="17"/>
      <c r="X13" s="17"/>
    </row>
    <row r="14" spans="1:25" ht="13.5" thickBot="1">
      <c r="A14" s="8" t="s">
        <v>20</v>
      </c>
      <c r="B14" s="24"/>
      <c r="C14" s="213" t="s">
        <v>45</v>
      </c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5"/>
      <c r="P14" s="180"/>
      <c r="Q14" s="180"/>
      <c r="R14" s="180"/>
      <c r="S14" s="179"/>
      <c r="T14" s="179"/>
      <c r="U14" s="179"/>
      <c r="V14" s="179"/>
      <c r="W14" s="179"/>
      <c r="X14" s="179"/>
      <c r="Y14" s="173"/>
    </row>
    <row r="15" spans="1:25">
      <c r="A15" s="25"/>
      <c r="B15" s="19"/>
      <c r="C15" s="24"/>
      <c r="D15" s="219" t="s">
        <v>31</v>
      </c>
      <c r="E15" s="220"/>
      <c r="F15" s="221"/>
      <c r="G15" s="210" t="s">
        <v>134</v>
      </c>
      <c r="H15" s="211"/>
      <c r="I15" s="212"/>
      <c r="J15" s="210" t="s">
        <v>135</v>
      </c>
      <c r="K15" s="211"/>
      <c r="L15" s="212"/>
      <c r="M15" s="189"/>
      <c r="N15" s="168"/>
      <c r="O15" s="174"/>
      <c r="P15" s="168"/>
      <c r="Q15" s="168"/>
      <c r="R15" s="168"/>
      <c r="S15" s="10"/>
      <c r="T15" s="10"/>
      <c r="U15" s="10"/>
      <c r="V15" s="10"/>
      <c r="W15" s="10"/>
      <c r="X15" s="10"/>
      <c r="Y15" s="12" t="s">
        <v>0</v>
      </c>
    </row>
    <row r="16" spans="1:25">
      <c r="A16" s="25"/>
      <c r="B16" s="19"/>
      <c r="C16" s="19"/>
      <c r="D16" s="15" t="s">
        <v>47</v>
      </c>
      <c r="E16" s="16" t="s">
        <v>48</v>
      </c>
      <c r="F16" s="86" t="s">
        <v>51</v>
      </c>
      <c r="G16" s="15" t="s">
        <v>47</v>
      </c>
      <c r="H16" s="16" t="s">
        <v>48</v>
      </c>
      <c r="I16" s="86" t="s">
        <v>51</v>
      </c>
      <c r="J16" s="15" t="s">
        <v>47</v>
      </c>
      <c r="K16" s="16" t="s">
        <v>48</v>
      </c>
      <c r="L16" s="86" t="s">
        <v>51</v>
      </c>
      <c r="M16" s="176"/>
      <c r="N16" s="6"/>
      <c r="O16" s="86"/>
      <c r="P16" s="6"/>
      <c r="Q16" s="6"/>
      <c r="R16" s="6"/>
      <c r="S16" s="17"/>
      <c r="T16" s="17"/>
      <c r="U16" s="17"/>
      <c r="V16" s="17"/>
      <c r="W16" s="17"/>
      <c r="X16" s="17"/>
      <c r="Y16" s="87"/>
    </row>
    <row r="17" spans="1:28">
      <c r="A17" s="18" t="s">
        <v>21</v>
      </c>
      <c r="B17" s="19" t="s">
        <v>42</v>
      </c>
      <c r="C17" s="19"/>
      <c r="D17" s="116">
        <f>(10^12)*(10^-3)*(D5/15)*10^(D8/10)</f>
        <v>0.31697863849222196</v>
      </c>
      <c r="E17" s="26">
        <f>(10^12)*(10^-3)*(E5/15)*10^(E8/10)</f>
        <v>0.31697863849222196</v>
      </c>
      <c r="F17" s="104">
        <f>(10^12)*(10^-3)*(F5/15)*10^(F8/10)</f>
        <v>0.31697863849222196</v>
      </c>
      <c r="G17" s="116">
        <f>(10^12)*(10^-3)*(D5/15)*10^((D8+G9)/10)</f>
        <v>1.0023744672545409</v>
      </c>
      <c r="H17" s="26">
        <f>(10^12)*(10^-3)*(E5/15)*10^((E8+H9)/10)</f>
        <v>0.15886564694485583</v>
      </c>
      <c r="I17" s="104">
        <f>(10^12)*(10^-3)*(F5/15)*10^((F8+I9)/10)</f>
        <v>0.02</v>
      </c>
      <c r="J17" s="116">
        <f>(10^12)*(10^-3)*(D5/15)*10^((D8+J9)/10)</f>
        <v>3.1697863849222165E-2</v>
      </c>
      <c r="K17" s="26">
        <f>(10^12)*(10^-3)*(E5/15)*10^((E8+K9)/10)</f>
        <v>3.1697863849222165E-2</v>
      </c>
      <c r="L17" s="104">
        <f>(10^12)*(10^-3)*(F5/15)*10^((F8+L9)/10)</f>
        <v>3.1697863849222121</v>
      </c>
      <c r="M17" s="116"/>
      <c r="N17" s="26"/>
      <c r="O17" s="104"/>
      <c r="P17" s="26"/>
      <c r="Q17" s="26"/>
      <c r="R17" s="26"/>
      <c r="S17" s="26"/>
      <c r="T17" s="26"/>
      <c r="U17" s="26"/>
      <c r="V17" s="26"/>
      <c r="W17" s="26"/>
      <c r="X17" s="26"/>
      <c r="Y17" s="20" t="s">
        <v>49</v>
      </c>
    </row>
    <row r="18" spans="1:28">
      <c r="A18" s="27" t="s">
        <v>110</v>
      </c>
      <c r="B18" s="19" t="s">
        <v>4</v>
      </c>
      <c r="C18" s="19"/>
      <c r="D18" s="69"/>
      <c r="E18" s="17"/>
      <c r="F18" s="19"/>
      <c r="G18" s="39">
        <f>10*LOG(G17/D17)</f>
        <v>4.9999999999999938</v>
      </c>
      <c r="H18" s="22">
        <f>10*LOG(H17/E17)</f>
        <v>-3.0000000000000031</v>
      </c>
      <c r="I18" s="97">
        <f>10*LOG(I17/F17)</f>
        <v>-11.999999999999991</v>
      </c>
      <c r="J18" s="39">
        <f>10*LOG(J17/D17)</f>
        <v>-10.000000000000004</v>
      </c>
      <c r="K18" s="22">
        <f>10*LOG(K17/E17)</f>
        <v>-10.000000000000004</v>
      </c>
      <c r="L18" s="97">
        <f>10*LOG(L17/F17)</f>
        <v>9.9999999999999893</v>
      </c>
      <c r="M18" s="39"/>
      <c r="N18" s="22"/>
      <c r="O18" s="97"/>
      <c r="P18" s="22"/>
      <c r="Q18" s="22"/>
      <c r="R18" s="22"/>
      <c r="S18" s="21"/>
      <c r="T18" s="21"/>
      <c r="U18" s="21"/>
      <c r="V18" s="21"/>
      <c r="W18" s="21"/>
      <c r="X18" s="21"/>
      <c r="Y18" s="20" t="s">
        <v>92</v>
      </c>
    </row>
    <row r="19" spans="1:28">
      <c r="A19" s="121" t="s">
        <v>111</v>
      </c>
      <c r="B19" s="19" t="s">
        <v>40</v>
      </c>
      <c r="C19" s="19"/>
      <c r="D19" s="69"/>
      <c r="E19" s="17"/>
      <c r="F19" s="19"/>
      <c r="G19" s="112">
        <f>$D8+G9+10*LOG(D5/15)</f>
        <v>-89.989700043360187</v>
      </c>
      <c r="H19" s="22">
        <f>$E8+H9+10*LOG(E5/15)</f>
        <v>-97.989700043360187</v>
      </c>
      <c r="I19" s="97">
        <f>F8+I9+10*LOG(F5/15)</f>
        <v>-106.98970004336019</v>
      </c>
      <c r="J19" s="112">
        <f>$D8+J9+10*LOG(D5/15)</f>
        <v>-104.98970004336019</v>
      </c>
      <c r="K19" s="22">
        <f>$D8+K9+10*LOG(E5/15)</f>
        <v>-104.98970004336019</v>
      </c>
      <c r="L19" s="97">
        <f>F8+L9+10*LOG(F5/15)</f>
        <v>-84.989700043360187</v>
      </c>
      <c r="M19" s="112"/>
      <c r="N19" s="21"/>
      <c r="O19" s="105"/>
      <c r="P19" s="21"/>
      <c r="Q19" s="21"/>
      <c r="R19" s="21"/>
      <c r="S19" s="23"/>
      <c r="T19" s="23"/>
      <c r="U19" s="23"/>
      <c r="V19" s="23"/>
      <c r="W19" s="23"/>
      <c r="X19" s="23"/>
      <c r="Y19" s="52" t="s">
        <v>93</v>
      </c>
      <c r="AA19"/>
      <c r="AB19"/>
    </row>
    <row r="20" spans="1:28">
      <c r="A20" s="181" t="s">
        <v>32</v>
      </c>
      <c r="B20" s="19" t="s">
        <v>41</v>
      </c>
      <c r="C20" s="19"/>
      <c r="D20" s="112"/>
      <c r="E20" s="21"/>
      <c r="F20" s="105"/>
      <c r="G20" s="112">
        <f>10*LOG((D17+G17)*10^-9)+10*LOG(D7*12)</f>
        <v>-60.928875341243646</v>
      </c>
      <c r="H20" s="21">
        <f>10*LOG((E17+H17)*10^-9)+10*LOG(E7*12)</f>
        <v>-65.357837197539737</v>
      </c>
      <c r="I20" s="105">
        <f>10*LOG((F17+I17)*10^-9)+10*LOG(F7*12)</f>
        <v>-66.85646206594356</v>
      </c>
      <c r="J20" s="112">
        <f>10*LOG((D17+J17)*10^-9)+10*LOG(D7*12)</f>
        <v>-66.708258970322333</v>
      </c>
      <c r="K20" s="21">
        <f>10*LOG((E17+K17)*10^-9)+10*LOG(E7*12)</f>
        <v>-66.708258970322333</v>
      </c>
      <c r="L20" s="105">
        <f>10*LOG((F17+L17)*10^-9)+10*LOG(F7*12)</f>
        <v>-56.708258970322341</v>
      </c>
      <c r="M20" s="112"/>
      <c r="N20" s="21"/>
      <c r="O20" s="105"/>
      <c r="P20" s="21"/>
      <c r="Q20" s="21"/>
      <c r="R20" s="21"/>
      <c r="S20" s="23"/>
      <c r="T20" s="23"/>
      <c r="U20" s="23"/>
      <c r="V20" s="23"/>
      <c r="W20" s="23"/>
      <c r="X20" s="23"/>
      <c r="Y20" s="52" t="s">
        <v>29</v>
      </c>
      <c r="AA20"/>
      <c r="AB20"/>
    </row>
    <row r="21" spans="1:28" ht="13.5" thickBot="1">
      <c r="A21" s="208" t="s">
        <v>132</v>
      </c>
      <c r="B21" s="82"/>
      <c r="C21" s="187"/>
      <c r="D21" s="68"/>
      <c r="E21" s="68"/>
      <c r="F21" s="68"/>
      <c r="G21" s="117"/>
      <c r="H21" s="68"/>
      <c r="I21" s="106"/>
      <c r="J21" s="68">
        <f>J19-D8</f>
        <v>-6.9897000433601875</v>
      </c>
      <c r="K21" s="68">
        <f>K19-D8</f>
        <v>-6.9897000433601875</v>
      </c>
      <c r="L21" s="68">
        <f>L19-D8</f>
        <v>13.010299956639813</v>
      </c>
      <c r="M21" s="117"/>
      <c r="N21" s="68"/>
      <c r="O21" s="106"/>
      <c r="P21" s="68"/>
      <c r="Q21" s="68"/>
      <c r="R21" s="68"/>
      <c r="S21" s="65"/>
      <c r="T21" s="65"/>
      <c r="U21" s="65"/>
      <c r="V21" s="65"/>
      <c r="W21" s="65"/>
      <c r="X21" s="65"/>
      <c r="Y21" s="164" t="s">
        <v>76</v>
      </c>
      <c r="AA21"/>
      <c r="AB21"/>
    </row>
    <row r="23" spans="1:28" ht="13.5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8"/>
      <c r="N23" s="28"/>
      <c r="O23" s="28"/>
      <c r="P23" s="28"/>
      <c r="Q23" s="28"/>
      <c r="R23" s="28"/>
      <c r="S23" s="17"/>
      <c r="T23" s="17"/>
      <c r="U23" s="17"/>
      <c r="V23" s="17"/>
      <c r="W23" s="17"/>
      <c r="X23" s="17"/>
    </row>
    <row r="24" spans="1:28" ht="13.5" thickBot="1">
      <c r="A24" s="8" t="s">
        <v>22</v>
      </c>
      <c r="B24" s="24"/>
      <c r="C24" s="194"/>
      <c r="D24" s="214" t="s">
        <v>45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5"/>
      <c r="P24" s="213" t="s">
        <v>58</v>
      </c>
      <c r="Q24" s="214"/>
      <c r="R24" s="215"/>
      <c r="S24" s="120"/>
      <c r="T24" s="11"/>
      <c r="U24" s="11"/>
      <c r="V24" s="11"/>
      <c r="W24" s="11"/>
      <c r="X24" s="9"/>
      <c r="Y24" s="12" t="s">
        <v>0</v>
      </c>
    </row>
    <row r="25" spans="1:28">
      <c r="A25" s="25"/>
      <c r="B25" s="19"/>
      <c r="C25" s="76"/>
      <c r="D25" s="219" t="s">
        <v>31</v>
      </c>
      <c r="E25" s="220"/>
      <c r="F25" s="221"/>
      <c r="G25" s="210" t="s">
        <v>134</v>
      </c>
      <c r="H25" s="211"/>
      <c r="I25" s="212"/>
      <c r="J25" s="210" t="s">
        <v>135</v>
      </c>
      <c r="K25" s="211"/>
      <c r="L25" s="212"/>
      <c r="M25" s="222" t="s">
        <v>54</v>
      </c>
      <c r="N25" s="223"/>
      <c r="O25" s="224"/>
      <c r="P25" s="6"/>
      <c r="Q25" s="6"/>
      <c r="R25" s="6"/>
      <c r="S25" s="18"/>
      <c r="X25" s="49"/>
      <c r="Y25" s="87"/>
    </row>
    <row r="26" spans="1:28">
      <c r="A26" s="25"/>
      <c r="B26" s="19"/>
      <c r="C26" s="76"/>
      <c r="D26" s="15" t="s">
        <v>47</v>
      </c>
      <c r="E26" s="16" t="s">
        <v>48</v>
      </c>
      <c r="F26" s="86" t="s">
        <v>51</v>
      </c>
      <c r="G26" s="15" t="s">
        <v>47</v>
      </c>
      <c r="H26" s="16" t="s">
        <v>48</v>
      </c>
      <c r="I26" s="86" t="s">
        <v>51</v>
      </c>
      <c r="J26" s="15" t="s">
        <v>47</v>
      </c>
      <c r="K26" s="16" t="s">
        <v>48</v>
      </c>
      <c r="L26" s="86" t="s">
        <v>51</v>
      </c>
      <c r="M26" s="15" t="s">
        <v>47</v>
      </c>
      <c r="N26" s="16" t="s">
        <v>48</v>
      </c>
      <c r="O26" s="86" t="s">
        <v>51</v>
      </c>
      <c r="P26" s="15" t="s">
        <v>47</v>
      </c>
      <c r="Q26" s="16" t="s">
        <v>48</v>
      </c>
      <c r="R26" s="86" t="s">
        <v>51</v>
      </c>
      <c r="S26" s="18"/>
      <c r="X26" s="49"/>
      <c r="Y26" s="87"/>
    </row>
    <row r="27" spans="1:28">
      <c r="A27" s="18" t="s">
        <v>23</v>
      </c>
      <c r="B27" s="84" t="s">
        <v>6</v>
      </c>
      <c r="C27" s="118"/>
      <c r="D27" s="101">
        <v>1.5</v>
      </c>
      <c r="E27" s="159">
        <f>$D27</f>
        <v>1.5</v>
      </c>
      <c r="F27" s="63">
        <f>$D27</f>
        <v>1.5</v>
      </c>
      <c r="G27" s="61"/>
      <c r="H27" s="62"/>
      <c r="I27" s="63"/>
      <c r="J27" s="61"/>
      <c r="K27" s="62"/>
      <c r="L27" s="63"/>
      <c r="M27" s="69"/>
      <c r="N27" s="17"/>
      <c r="O27" s="19"/>
      <c r="P27" s="17"/>
      <c r="Q27" s="17"/>
      <c r="R27" s="17"/>
      <c r="S27" s="18"/>
      <c r="X27" s="49"/>
      <c r="Y27" s="45"/>
    </row>
    <row r="28" spans="1:28" ht="15.75">
      <c r="A28" s="209" t="s">
        <v>95</v>
      </c>
      <c r="B28" s="84" t="s">
        <v>6</v>
      </c>
      <c r="C28" s="118"/>
      <c r="D28" s="101">
        <v>1.5</v>
      </c>
      <c r="E28" s="159">
        <f>$D28</f>
        <v>1.5</v>
      </c>
      <c r="F28" s="63">
        <f>$D28</f>
        <v>1.5</v>
      </c>
      <c r="G28" s="61"/>
      <c r="H28" s="62"/>
      <c r="I28" s="63"/>
      <c r="J28" s="61"/>
      <c r="K28" s="62"/>
      <c r="L28" s="63"/>
      <c r="M28" s="69"/>
      <c r="N28" s="17"/>
      <c r="O28" s="19"/>
      <c r="P28" s="17"/>
      <c r="Q28" s="17"/>
      <c r="R28" s="17"/>
      <c r="S28" s="18"/>
      <c r="X28" s="49"/>
      <c r="Y28" s="45"/>
    </row>
    <row r="29" spans="1:28">
      <c r="A29" s="18" t="s">
        <v>52</v>
      </c>
      <c r="B29" s="84" t="s">
        <v>6</v>
      </c>
      <c r="C29" s="118"/>
      <c r="D29" s="61"/>
      <c r="E29" s="159"/>
      <c r="F29" s="63"/>
      <c r="G29" s="101">
        <v>0.3</v>
      </c>
      <c r="H29" s="62">
        <f>$G29</f>
        <v>0.3</v>
      </c>
      <c r="I29" s="63">
        <f>$G29</f>
        <v>0.3</v>
      </c>
      <c r="J29" s="101">
        <v>0.3</v>
      </c>
      <c r="K29" s="62">
        <f>$J29</f>
        <v>0.3</v>
      </c>
      <c r="L29" s="63">
        <f>$J29</f>
        <v>0.3</v>
      </c>
      <c r="M29" s="61"/>
      <c r="N29" s="62"/>
      <c r="O29" s="63"/>
      <c r="P29" s="62"/>
      <c r="Q29" s="62"/>
      <c r="R29" s="62"/>
      <c r="S29" s="18"/>
      <c r="X29" s="49"/>
      <c r="Y29" s="45"/>
    </row>
    <row r="30" spans="1:28" ht="15.75">
      <c r="A30" s="209" t="s">
        <v>96</v>
      </c>
      <c r="B30" s="84" t="s">
        <v>6</v>
      </c>
      <c r="C30" s="118"/>
      <c r="D30" s="61"/>
      <c r="E30" s="62"/>
      <c r="F30" s="63"/>
      <c r="G30" s="166">
        <v>0.3</v>
      </c>
      <c r="H30" s="62">
        <f>$G30</f>
        <v>0.3</v>
      </c>
      <c r="I30" s="63">
        <f>$G30</f>
        <v>0.3</v>
      </c>
      <c r="J30" s="166">
        <v>0.3</v>
      </c>
      <c r="K30" s="62">
        <f>$J30</f>
        <v>0.3</v>
      </c>
      <c r="L30" s="63">
        <f>$J30</f>
        <v>0.3</v>
      </c>
      <c r="M30" s="61"/>
      <c r="N30" s="62"/>
      <c r="O30" s="63"/>
      <c r="P30" s="62"/>
      <c r="Q30" s="62"/>
      <c r="R30" s="62"/>
      <c r="S30" s="61"/>
      <c r="T30" s="62"/>
      <c r="U30" s="62"/>
      <c r="V30" s="62"/>
      <c r="W30" s="62"/>
      <c r="X30" s="63"/>
      <c r="Y30" s="45" t="s">
        <v>81</v>
      </c>
    </row>
    <row r="31" spans="1:28">
      <c r="A31" s="181" t="s">
        <v>57</v>
      </c>
      <c r="B31" s="84" t="s">
        <v>6</v>
      </c>
      <c r="C31" s="118"/>
      <c r="D31" s="61"/>
      <c r="E31" s="62"/>
      <c r="F31" s="63"/>
      <c r="G31" s="62"/>
      <c r="H31" s="62"/>
      <c r="I31" s="62"/>
      <c r="J31" s="61"/>
      <c r="K31" s="62"/>
      <c r="L31" s="63"/>
      <c r="M31" s="166">
        <v>0.7</v>
      </c>
      <c r="N31" s="62">
        <f>$M31</f>
        <v>0.7</v>
      </c>
      <c r="O31" s="63">
        <f>$M31</f>
        <v>0.7</v>
      </c>
      <c r="P31" s="62"/>
      <c r="Q31" s="62"/>
      <c r="R31" s="62"/>
      <c r="S31" s="61"/>
      <c r="T31" s="62"/>
      <c r="U31" s="62"/>
      <c r="V31" s="62"/>
      <c r="W31" s="62"/>
      <c r="X31" s="63"/>
      <c r="Y31" s="45"/>
    </row>
    <row r="32" spans="1:28" ht="13.5" thickBot="1">
      <c r="A32" s="167" t="s">
        <v>97</v>
      </c>
      <c r="B32" s="85" t="s">
        <v>6</v>
      </c>
      <c r="C32" s="119"/>
      <c r="D32" s="66"/>
      <c r="E32" s="124"/>
      <c r="F32" s="67"/>
      <c r="G32" s="124"/>
      <c r="H32" s="124"/>
      <c r="I32" s="124"/>
      <c r="J32" s="66"/>
      <c r="K32" s="124"/>
      <c r="L32" s="67"/>
      <c r="M32" s="66"/>
      <c r="N32" s="124"/>
      <c r="O32" s="67"/>
      <c r="P32" s="172">
        <v>11.5</v>
      </c>
      <c r="Q32" s="124">
        <f>$P32</f>
        <v>11.5</v>
      </c>
      <c r="R32" s="67">
        <f>$P32</f>
        <v>11.5</v>
      </c>
      <c r="S32" s="66"/>
      <c r="T32" s="124"/>
      <c r="U32" s="124"/>
      <c r="V32" s="124"/>
      <c r="W32" s="124"/>
      <c r="X32" s="67"/>
      <c r="Y32" s="160" t="s">
        <v>94</v>
      </c>
      <c r="Z32" s="18"/>
    </row>
    <row r="33" spans="1:25"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5" ht="13.5" thickBot="1">
      <c r="A34" s="5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5" ht="13.5" thickBot="1">
      <c r="A35" s="8" t="s">
        <v>24</v>
      </c>
      <c r="B35" s="10"/>
      <c r="C35" s="194"/>
      <c r="D35" s="214" t="s">
        <v>45</v>
      </c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5"/>
      <c r="P35" s="213" t="s">
        <v>58</v>
      </c>
      <c r="Q35" s="214"/>
      <c r="R35" s="215"/>
      <c r="S35" s="216" t="s">
        <v>18</v>
      </c>
      <c r="T35" s="217"/>
      <c r="U35" s="218"/>
      <c r="V35" s="189"/>
      <c r="W35" s="168"/>
      <c r="X35" s="91"/>
      <c r="Y35" s="137" t="s">
        <v>0</v>
      </c>
    </row>
    <row r="36" spans="1:25">
      <c r="A36" s="25"/>
      <c r="B36" s="17"/>
      <c r="C36" s="76"/>
      <c r="D36" s="219" t="s">
        <v>31</v>
      </c>
      <c r="E36" s="220"/>
      <c r="F36" s="221"/>
      <c r="G36" s="210" t="s">
        <v>134</v>
      </c>
      <c r="H36" s="211"/>
      <c r="I36" s="212"/>
      <c r="J36" s="210" t="s">
        <v>135</v>
      </c>
      <c r="K36" s="211"/>
      <c r="L36" s="212"/>
      <c r="M36" s="222" t="s">
        <v>54</v>
      </c>
      <c r="N36" s="223"/>
      <c r="O36" s="224"/>
      <c r="P36" s="168"/>
      <c r="Q36" s="168"/>
      <c r="R36" s="168"/>
      <c r="S36" s="83"/>
      <c r="T36" s="70"/>
      <c r="U36" s="91"/>
      <c r="V36" s="15"/>
      <c r="W36" s="16"/>
      <c r="X36" s="14"/>
      <c r="Y36" s="14"/>
    </row>
    <row r="37" spans="1:25">
      <c r="A37" s="25"/>
      <c r="B37" s="17"/>
      <c r="C37" s="76"/>
      <c r="D37" s="15" t="s">
        <v>47</v>
      </c>
      <c r="E37" s="16" t="s">
        <v>48</v>
      </c>
      <c r="F37" s="86" t="s">
        <v>51</v>
      </c>
      <c r="G37" s="15" t="s">
        <v>47</v>
      </c>
      <c r="H37" s="16" t="s">
        <v>48</v>
      </c>
      <c r="I37" s="86" t="s">
        <v>51</v>
      </c>
      <c r="J37" s="15" t="s">
        <v>47</v>
      </c>
      <c r="K37" s="16" t="s">
        <v>48</v>
      </c>
      <c r="L37" s="86" t="s">
        <v>51</v>
      </c>
      <c r="M37" s="15" t="s">
        <v>47</v>
      </c>
      <c r="N37" s="16" t="s">
        <v>48</v>
      </c>
      <c r="O37" s="86" t="s">
        <v>51</v>
      </c>
      <c r="P37" s="6"/>
      <c r="Q37" s="6"/>
      <c r="R37" s="6"/>
      <c r="S37" s="15" t="s">
        <v>47</v>
      </c>
      <c r="T37" s="16" t="s">
        <v>48</v>
      </c>
      <c r="U37" s="86" t="s">
        <v>51</v>
      </c>
      <c r="V37" s="176"/>
      <c r="W37" s="6"/>
      <c r="X37" s="14"/>
      <c r="Y37" s="14"/>
    </row>
    <row r="38" spans="1:25">
      <c r="A38" s="25"/>
      <c r="B38" s="17"/>
      <c r="C38" s="76"/>
      <c r="D38" s="15"/>
      <c r="E38" s="16"/>
      <c r="F38" s="86"/>
      <c r="G38" s="6"/>
      <c r="H38" s="6"/>
      <c r="I38" s="6"/>
      <c r="J38" s="15"/>
      <c r="K38" s="16"/>
      <c r="L38" s="86"/>
      <c r="M38" s="15"/>
      <c r="N38" s="16"/>
      <c r="O38" s="86"/>
      <c r="P38" s="6"/>
      <c r="Q38" s="6"/>
      <c r="R38" s="6"/>
      <c r="S38" s="15"/>
      <c r="T38" s="16"/>
      <c r="U38" s="86"/>
      <c r="V38" s="176"/>
      <c r="W38" s="6"/>
      <c r="X38" s="14"/>
      <c r="Y38" s="14"/>
    </row>
    <row r="39" spans="1:25">
      <c r="A39" s="29" t="s">
        <v>98</v>
      </c>
      <c r="B39" s="30" t="s">
        <v>5</v>
      </c>
      <c r="C39" s="89"/>
      <c r="D39" s="31">
        <v>0</v>
      </c>
      <c r="E39" s="148">
        <v>0</v>
      </c>
      <c r="F39" s="93">
        <v>0</v>
      </c>
      <c r="G39" s="31">
        <v>1</v>
      </c>
      <c r="H39" s="148">
        <v>1</v>
      </c>
      <c r="I39" s="93">
        <v>1</v>
      </c>
      <c r="J39" s="148"/>
      <c r="K39" s="148"/>
      <c r="L39" s="148"/>
      <c r="M39" s="31">
        <v>1</v>
      </c>
      <c r="N39" s="148">
        <v>1</v>
      </c>
      <c r="O39" s="93">
        <v>1</v>
      </c>
      <c r="P39" s="31"/>
      <c r="Q39" s="148"/>
      <c r="R39" s="93"/>
      <c r="S39" s="148"/>
      <c r="T39" s="148"/>
      <c r="U39" s="148"/>
      <c r="V39" s="176"/>
      <c r="W39" s="6"/>
      <c r="X39" s="14"/>
      <c r="Y39" s="136" t="s">
        <v>50</v>
      </c>
    </row>
    <row r="40" spans="1:25">
      <c r="A40" s="32" t="s">
        <v>99</v>
      </c>
      <c r="B40" s="30" t="s">
        <v>4</v>
      </c>
      <c r="C40" s="89"/>
      <c r="D40" s="31">
        <f>D$28*D39</f>
        <v>0</v>
      </c>
      <c r="E40" s="148">
        <f>E19*E39</f>
        <v>0</v>
      </c>
      <c r="F40" s="93">
        <f>-F19*F39</f>
        <v>0</v>
      </c>
      <c r="G40" s="31">
        <f>G$30*G39</f>
        <v>0.3</v>
      </c>
      <c r="H40" s="148">
        <f>H30*H39</f>
        <v>0.3</v>
      </c>
      <c r="I40" s="93">
        <f>I30*I39</f>
        <v>0.3</v>
      </c>
      <c r="J40" s="148"/>
      <c r="K40" s="148"/>
      <c r="L40" s="148"/>
      <c r="M40" s="31">
        <f>M31*M39</f>
        <v>0.7</v>
      </c>
      <c r="N40" s="148">
        <f>N31*N39</f>
        <v>0.7</v>
      </c>
      <c r="O40" s="93">
        <f>O31*O39</f>
        <v>0.7</v>
      </c>
      <c r="P40" s="31"/>
      <c r="Q40" s="148"/>
      <c r="R40" s="93"/>
      <c r="S40" s="138">
        <f>SQRT(SUMSQ(D40,G40,M40))</f>
        <v>0.76157731058639078</v>
      </c>
      <c r="T40" s="155">
        <f>SQRT(SUMSQ(E40,H40,N40))</f>
        <v>0.76157731058639078</v>
      </c>
      <c r="U40" s="139">
        <f>SQRT(SUMSQ(F40,I40,O40))</f>
        <v>0.76157731058639078</v>
      </c>
      <c r="V40" s="176"/>
      <c r="W40" s="6"/>
      <c r="X40" s="14"/>
      <c r="Y40" s="49" t="s">
        <v>43</v>
      </c>
    </row>
    <row r="41" spans="1:25">
      <c r="A41" s="25"/>
      <c r="B41" s="17"/>
      <c r="C41" s="76"/>
      <c r="D41" s="15"/>
      <c r="E41" s="16"/>
      <c r="F41" s="86"/>
      <c r="G41" s="6"/>
      <c r="H41" s="6"/>
      <c r="I41" s="6"/>
      <c r="J41" s="15"/>
      <c r="K41" s="16"/>
      <c r="L41" s="86"/>
      <c r="M41" s="15"/>
      <c r="N41" s="16"/>
      <c r="O41" s="86"/>
      <c r="P41" s="6"/>
      <c r="Q41" s="6"/>
      <c r="R41" s="6"/>
      <c r="S41" s="15"/>
      <c r="T41" s="16"/>
      <c r="U41" s="86"/>
      <c r="V41" s="176"/>
      <c r="W41" s="6"/>
      <c r="X41" s="14"/>
      <c r="Y41" s="14"/>
    </row>
    <row r="42" spans="1:25">
      <c r="A42" s="25"/>
      <c r="B42" s="17"/>
      <c r="C42" s="76"/>
      <c r="D42" s="15"/>
      <c r="E42" s="16"/>
      <c r="F42" s="86"/>
      <c r="G42" s="6"/>
      <c r="H42" s="6"/>
      <c r="I42" s="6"/>
      <c r="J42" s="15"/>
      <c r="K42" s="16"/>
      <c r="L42" s="86"/>
      <c r="M42" s="15"/>
      <c r="N42" s="16"/>
      <c r="O42" s="86"/>
      <c r="P42" s="6"/>
      <c r="Q42" s="6"/>
      <c r="R42" s="6"/>
      <c r="S42" s="15"/>
      <c r="T42" s="16"/>
      <c r="U42" s="86"/>
      <c r="V42" s="176"/>
      <c r="W42" s="6"/>
      <c r="X42" s="14"/>
      <c r="Y42" s="14"/>
    </row>
    <row r="43" spans="1:25">
      <c r="A43" s="29" t="s">
        <v>66</v>
      </c>
      <c r="B43" s="30" t="s">
        <v>5</v>
      </c>
      <c r="C43" s="89"/>
      <c r="D43" s="31">
        <v>1</v>
      </c>
      <c r="E43" s="148">
        <v>1</v>
      </c>
      <c r="F43" s="93">
        <v>1</v>
      </c>
      <c r="G43" s="31">
        <f>G17/(D17+G17)</f>
        <v>0.75974692664795762</v>
      </c>
      <c r="H43" s="148">
        <f>H17/(E17+H17)</f>
        <v>0.3338605754168778</v>
      </c>
      <c r="I43" s="93">
        <f>I17/(F17+I17)</f>
        <v>5.9350943102767721E-2</v>
      </c>
      <c r="J43" s="148"/>
      <c r="K43" s="148"/>
      <c r="L43" s="148"/>
      <c r="M43" s="31">
        <v>0</v>
      </c>
      <c r="N43" s="148">
        <v>0</v>
      </c>
      <c r="O43" s="93">
        <v>0</v>
      </c>
      <c r="P43" s="31"/>
      <c r="Q43" s="148"/>
      <c r="R43" s="93"/>
      <c r="S43" s="148"/>
      <c r="T43" s="148"/>
      <c r="U43" s="148"/>
      <c r="V43" s="176"/>
      <c r="W43" s="6"/>
      <c r="X43" s="14"/>
      <c r="Y43" s="136" t="s">
        <v>50</v>
      </c>
    </row>
    <row r="44" spans="1:25">
      <c r="A44" s="32" t="s">
        <v>69</v>
      </c>
      <c r="B44" s="30" t="s">
        <v>4</v>
      </c>
      <c r="C44" s="89"/>
      <c r="D44" s="31">
        <f>D$27*D43</f>
        <v>1.5</v>
      </c>
      <c r="E44" s="148">
        <f>E27*E43</f>
        <v>1.5</v>
      </c>
      <c r="F44" s="93">
        <f>F27*F43</f>
        <v>1.5</v>
      </c>
      <c r="G44" s="31">
        <f>G$29*G43</f>
        <v>0.22792407799438727</v>
      </c>
      <c r="H44" s="148">
        <f>H29*H43</f>
        <v>0.10015817262506334</v>
      </c>
      <c r="I44" s="93">
        <f>I29*I43</f>
        <v>1.7805282930830314E-2</v>
      </c>
      <c r="J44" s="148"/>
      <c r="K44" s="148"/>
      <c r="L44" s="148"/>
      <c r="M44" s="183">
        <f>M31*M43</f>
        <v>0</v>
      </c>
      <c r="N44" s="148">
        <f>N31*N43</f>
        <v>0</v>
      </c>
      <c r="O44" s="93">
        <f>O31*O43</f>
        <v>0</v>
      </c>
      <c r="P44" s="31"/>
      <c r="Q44" s="148"/>
      <c r="R44" s="93"/>
      <c r="S44" s="138">
        <f>SQRT(SUMSQ(D44,G44,M44))</f>
        <v>1.5172176459986193</v>
      </c>
      <c r="T44" s="155">
        <f>SQRT(SUMSQ(E44,H44,N44))</f>
        <v>1.5033401676079807</v>
      </c>
      <c r="U44" s="139">
        <f>SQRT(SUMSQ(F44,I44,O44))</f>
        <v>1.5001056723112032</v>
      </c>
      <c r="V44" s="176"/>
      <c r="W44" s="6"/>
      <c r="X44" s="14"/>
      <c r="Y44" s="49" t="s">
        <v>44</v>
      </c>
    </row>
    <row r="45" spans="1:25">
      <c r="A45" s="25"/>
      <c r="B45" s="17"/>
      <c r="C45" s="76"/>
      <c r="D45" s="15"/>
      <c r="E45" s="16"/>
      <c r="F45" s="86"/>
      <c r="G45" s="6"/>
      <c r="H45" s="6"/>
      <c r="I45" s="6"/>
      <c r="J45" s="15"/>
      <c r="K45" s="16"/>
      <c r="L45" s="86"/>
      <c r="M45" s="15"/>
      <c r="N45" s="16"/>
      <c r="O45" s="86"/>
      <c r="P45" s="6"/>
      <c r="Q45" s="6"/>
      <c r="R45" s="6"/>
      <c r="S45" s="15"/>
      <c r="T45" s="16"/>
      <c r="U45" s="86"/>
      <c r="V45" s="176"/>
      <c r="W45" s="6"/>
      <c r="X45" s="14"/>
      <c r="Y45" s="14"/>
    </row>
    <row r="46" spans="1:25" ht="12.75" customHeight="1">
      <c r="A46" s="55"/>
      <c r="B46" s="23"/>
      <c r="C46" s="79"/>
      <c r="D46" s="64"/>
      <c r="E46" s="23"/>
      <c r="F46" s="80"/>
      <c r="G46" s="23"/>
      <c r="H46" s="23"/>
      <c r="I46" s="23"/>
      <c r="J46" s="64"/>
      <c r="K46" s="23"/>
      <c r="L46" s="80"/>
      <c r="M46" s="64"/>
      <c r="N46" s="23"/>
      <c r="O46" s="80"/>
      <c r="P46" s="23"/>
      <c r="Q46" s="23"/>
      <c r="R46" s="23"/>
      <c r="S46" s="125"/>
      <c r="T46" s="36"/>
      <c r="U46" s="92"/>
      <c r="V46" s="125"/>
      <c r="W46" s="36"/>
      <c r="X46" s="92"/>
      <c r="Y46" s="49"/>
    </row>
    <row r="47" spans="1:25">
      <c r="A47" s="29" t="s">
        <v>100</v>
      </c>
      <c r="B47" s="30" t="s">
        <v>5</v>
      </c>
      <c r="C47" s="89"/>
      <c r="D47" s="31">
        <v>0</v>
      </c>
      <c r="E47" s="148">
        <v>0</v>
      </c>
      <c r="F47" s="93">
        <v>0</v>
      </c>
      <c r="G47" s="148"/>
      <c r="H47" s="148"/>
      <c r="I47" s="148"/>
      <c r="J47" s="31">
        <v>1</v>
      </c>
      <c r="K47" s="148">
        <v>1</v>
      </c>
      <c r="L47" s="93">
        <v>1</v>
      </c>
      <c r="M47" s="31">
        <v>1</v>
      </c>
      <c r="N47" s="148">
        <v>1</v>
      </c>
      <c r="O47" s="93">
        <v>1</v>
      </c>
      <c r="P47" s="148"/>
      <c r="Q47" s="148"/>
      <c r="R47" s="148"/>
      <c r="S47" s="41"/>
      <c r="T47" s="151"/>
      <c r="U47" s="131"/>
      <c r="V47" s="39"/>
      <c r="W47" s="22"/>
      <c r="X47" s="122"/>
      <c r="Y47" s="136" t="s">
        <v>50</v>
      </c>
    </row>
    <row r="48" spans="1:25">
      <c r="A48" s="32" t="s">
        <v>101</v>
      </c>
      <c r="B48" s="30" t="s">
        <v>4</v>
      </c>
      <c r="C48" s="89"/>
      <c r="D48" s="31">
        <f>D$28*D47</f>
        <v>0</v>
      </c>
      <c r="E48" s="148">
        <f>E28*E47</f>
        <v>0</v>
      </c>
      <c r="F48" s="93">
        <f>-F28*F47</f>
        <v>0</v>
      </c>
      <c r="G48" s="148"/>
      <c r="H48" s="148"/>
      <c r="I48" s="148"/>
      <c r="J48" s="31">
        <f>J$30*J47</f>
        <v>0.3</v>
      </c>
      <c r="K48" s="148">
        <f>K30*K47</f>
        <v>0.3</v>
      </c>
      <c r="L48" s="93">
        <f>L30*L47</f>
        <v>0.3</v>
      </c>
      <c r="M48" s="31">
        <f>M31*M47</f>
        <v>0.7</v>
      </c>
      <c r="N48" s="148">
        <f>N31*N47</f>
        <v>0.7</v>
      </c>
      <c r="O48" s="93">
        <f>O31*O47</f>
        <v>0.7</v>
      </c>
      <c r="P48" s="148"/>
      <c r="Q48" s="148"/>
      <c r="R48" s="148"/>
      <c r="S48" s="138">
        <f>SQRT(SUMSQ(D48,J48,M48))</f>
        <v>0.76157731058639078</v>
      </c>
      <c r="T48" s="155">
        <f>SQRT(SUMSQ(E48,K48,N48))</f>
        <v>0.76157731058639078</v>
      </c>
      <c r="U48" s="139">
        <f>SQRT(SUMSQ(F48,L48,O48))</f>
        <v>0.76157731058639078</v>
      </c>
      <c r="V48" s="129"/>
      <c r="W48" s="28"/>
      <c r="X48" s="92"/>
      <c r="Y48" s="49" t="s">
        <v>130</v>
      </c>
    </row>
    <row r="49" spans="1:25">
      <c r="A49" s="33"/>
      <c r="B49" s="23"/>
      <c r="C49" s="79"/>
      <c r="D49" s="34"/>
      <c r="E49" s="35"/>
      <c r="F49" s="122"/>
      <c r="G49" s="35"/>
      <c r="H49" s="35"/>
      <c r="I49" s="35"/>
      <c r="J49" s="34"/>
      <c r="K49" s="35"/>
      <c r="L49" s="122"/>
      <c r="M49" s="34"/>
      <c r="N49" s="35"/>
      <c r="O49" s="122"/>
      <c r="P49" s="35"/>
      <c r="Q49" s="35"/>
      <c r="R49" s="35"/>
      <c r="S49" s="129"/>
      <c r="T49" s="28"/>
      <c r="U49" s="130"/>
      <c r="V49" s="129"/>
      <c r="W49" s="28"/>
      <c r="X49" s="92"/>
      <c r="Y49" s="49"/>
    </row>
    <row r="50" spans="1:25">
      <c r="A50" s="33"/>
      <c r="B50" s="23"/>
      <c r="C50" s="79"/>
      <c r="D50" s="34"/>
      <c r="E50" s="35"/>
      <c r="F50" s="122"/>
      <c r="G50" s="35"/>
      <c r="H50" s="35"/>
      <c r="I50" s="35"/>
      <c r="J50" s="34"/>
      <c r="K50" s="35"/>
      <c r="L50" s="122"/>
      <c r="M50" s="34"/>
      <c r="N50" s="35"/>
      <c r="O50" s="122"/>
      <c r="P50" s="35"/>
      <c r="Q50" s="35"/>
      <c r="R50" s="35"/>
      <c r="S50" s="129"/>
      <c r="T50" s="28"/>
      <c r="U50" s="130"/>
      <c r="V50" s="129"/>
      <c r="W50" s="28"/>
      <c r="X50" s="92"/>
      <c r="Y50" s="49"/>
    </row>
    <row r="51" spans="1:25">
      <c r="A51" s="29" t="s">
        <v>102</v>
      </c>
      <c r="B51" s="30" t="s">
        <v>5</v>
      </c>
      <c r="C51" s="89"/>
      <c r="D51" s="31">
        <v>1</v>
      </c>
      <c r="E51" s="148">
        <v>1</v>
      </c>
      <c r="F51" s="93">
        <v>1</v>
      </c>
      <c r="G51" s="148"/>
      <c r="H51" s="148"/>
      <c r="I51" s="148"/>
      <c r="J51" s="31">
        <v>1</v>
      </c>
      <c r="K51" s="148">
        <v>1</v>
      </c>
      <c r="L51" s="93">
        <v>1</v>
      </c>
      <c r="M51" s="31">
        <v>1</v>
      </c>
      <c r="N51" s="148">
        <v>1</v>
      </c>
      <c r="O51" s="93">
        <v>1</v>
      </c>
      <c r="P51" s="148"/>
      <c r="Q51" s="148"/>
      <c r="R51" s="148"/>
      <c r="S51" s="41"/>
      <c r="T51" s="151"/>
      <c r="U51" s="131"/>
      <c r="V51" s="39"/>
      <c r="W51" s="22"/>
      <c r="X51" s="122"/>
      <c r="Y51" s="49" t="s">
        <v>28</v>
      </c>
    </row>
    <row r="52" spans="1:25">
      <c r="A52" s="32" t="s">
        <v>103</v>
      </c>
      <c r="B52" s="30" t="s">
        <v>4</v>
      </c>
      <c r="C52" s="89"/>
      <c r="D52" s="31">
        <f>D$28*D51</f>
        <v>1.5</v>
      </c>
      <c r="E52" s="148">
        <f>E28*E51</f>
        <v>1.5</v>
      </c>
      <c r="F52" s="93">
        <f>F28*F51</f>
        <v>1.5</v>
      </c>
      <c r="G52" s="148"/>
      <c r="H52" s="148"/>
      <c r="I52" s="148"/>
      <c r="J52" s="31">
        <f>J$30*J51</f>
        <v>0.3</v>
      </c>
      <c r="K52" s="148">
        <f>K30*K51</f>
        <v>0.3</v>
      </c>
      <c r="L52" s="93">
        <f>L30*L51</f>
        <v>0.3</v>
      </c>
      <c r="M52" s="183">
        <f>M31*M51</f>
        <v>0.7</v>
      </c>
      <c r="N52" s="148">
        <f>N31*N51</f>
        <v>0.7</v>
      </c>
      <c r="O52" s="93">
        <f>O31*O51</f>
        <v>0.7</v>
      </c>
      <c r="P52" s="148"/>
      <c r="Q52" s="148"/>
      <c r="R52" s="148"/>
      <c r="S52" s="138">
        <f>SQRT(SUMSQ(D52,J52,M52))</f>
        <v>1.6822603841260722</v>
      </c>
      <c r="T52" s="155">
        <f>SQRT(SUMSQ(E52,K52,N52))</f>
        <v>1.6822603841260722</v>
      </c>
      <c r="U52" s="139">
        <f>SQRT(SUMSQ(F52,L52,O52))</f>
        <v>1.6822603841260722</v>
      </c>
      <c r="V52" s="129"/>
      <c r="W52" s="28"/>
      <c r="X52" s="92"/>
      <c r="Y52" s="49" t="s">
        <v>129</v>
      </c>
    </row>
    <row r="53" spans="1:25">
      <c r="A53" s="33"/>
      <c r="B53" s="23"/>
      <c r="C53" s="79"/>
      <c r="D53" s="34"/>
      <c r="E53" s="35"/>
      <c r="F53" s="122"/>
      <c r="G53" s="35"/>
      <c r="H53" s="35"/>
      <c r="I53" s="35"/>
      <c r="J53" s="34"/>
      <c r="K53" s="35"/>
      <c r="L53" s="122"/>
      <c r="M53" s="34"/>
      <c r="N53" s="35"/>
      <c r="O53" s="122"/>
      <c r="P53" s="35"/>
      <c r="Q53" s="35"/>
      <c r="R53" s="35"/>
      <c r="S53" s="129"/>
      <c r="T53" s="28"/>
      <c r="U53" s="130"/>
      <c r="V53" s="129"/>
      <c r="W53" s="28"/>
      <c r="X53" s="92"/>
      <c r="Y53" s="49"/>
    </row>
    <row r="54" spans="1:25">
      <c r="A54" s="33"/>
      <c r="B54" s="23"/>
      <c r="C54" s="79"/>
      <c r="D54" s="34"/>
      <c r="E54" s="35"/>
      <c r="F54" s="122"/>
      <c r="G54" s="35"/>
      <c r="H54" s="35"/>
      <c r="I54" s="35"/>
      <c r="J54" s="34"/>
      <c r="K54" s="35"/>
      <c r="L54" s="122"/>
      <c r="M54" s="34"/>
      <c r="N54" s="35"/>
      <c r="O54" s="122"/>
      <c r="P54" s="35"/>
      <c r="Q54" s="35"/>
      <c r="R54" s="35"/>
      <c r="S54" s="129"/>
      <c r="T54" s="28"/>
      <c r="U54" s="130"/>
      <c r="V54" s="129"/>
      <c r="W54" s="28"/>
      <c r="X54" s="92"/>
      <c r="Y54" s="49"/>
    </row>
    <row r="55" spans="1:25">
      <c r="A55" s="29" t="s">
        <v>104</v>
      </c>
      <c r="B55" s="30" t="s">
        <v>5</v>
      </c>
      <c r="C55" s="89"/>
      <c r="D55" s="31">
        <v>1</v>
      </c>
      <c r="E55" s="148">
        <v>1</v>
      </c>
      <c r="F55" s="93">
        <v>1</v>
      </c>
      <c r="G55" s="148"/>
      <c r="H55" s="148"/>
      <c r="I55" s="148"/>
      <c r="J55" s="31">
        <v>1</v>
      </c>
      <c r="K55" s="148">
        <v>1</v>
      </c>
      <c r="L55" s="93">
        <v>1</v>
      </c>
      <c r="M55" s="31">
        <v>1</v>
      </c>
      <c r="N55" s="148">
        <v>1</v>
      </c>
      <c r="O55" s="93">
        <v>1</v>
      </c>
      <c r="P55" s="148">
        <v>1</v>
      </c>
      <c r="Q55" s="148">
        <v>1</v>
      </c>
      <c r="R55" s="148">
        <v>1</v>
      </c>
      <c r="S55" s="41"/>
      <c r="T55" s="151"/>
      <c r="U55" s="131"/>
      <c r="V55" s="39"/>
      <c r="W55" s="22"/>
      <c r="X55" s="122"/>
      <c r="Y55" s="49" t="s">
        <v>28</v>
      </c>
    </row>
    <row r="56" spans="1:25">
      <c r="A56" s="32" t="s">
        <v>105</v>
      </c>
      <c r="B56" s="30" t="s">
        <v>4</v>
      </c>
      <c r="C56" s="89"/>
      <c r="D56" s="31">
        <f>D28*D55</f>
        <v>1.5</v>
      </c>
      <c r="E56" s="148">
        <f>E28*E55</f>
        <v>1.5</v>
      </c>
      <c r="F56" s="93">
        <f>F$28*F55</f>
        <v>1.5</v>
      </c>
      <c r="G56" s="148"/>
      <c r="H56" s="148"/>
      <c r="I56" s="148"/>
      <c r="J56" s="31">
        <f>J$30*J55</f>
        <v>0.3</v>
      </c>
      <c r="K56" s="148">
        <f>K30*K55</f>
        <v>0.3</v>
      </c>
      <c r="L56" s="93">
        <f>L30*L55</f>
        <v>0.3</v>
      </c>
      <c r="M56" s="183">
        <f>M31*M55</f>
        <v>0.7</v>
      </c>
      <c r="N56" s="148">
        <f>N31*N55</f>
        <v>0.7</v>
      </c>
      <c r="O56" s="93">
        <f>O31*O55</f>
        <v>0.7</v>
      </c>
      <c r="P56" s="183">
        <f>P32*P55</f>
        <v>11.5</v>
      </c>
      <c r="Q56" s="148">
        <f>Q32*Q55</f>
        <v>11.5</v>
      </c>
      <c r="R56" s="93">
        <f>R32*R55</f>
        <v>11.5</v>
      </c>
      <c r="S56" s="138">
        <f>SQRT(SUMSQ(D56,J56,M56))+P56</f>
        <v>13.182260384126073</v>
      </c>
      <c r="T56" s="155">
        <f>SQRT(SUMSQ(E56,K56,N56))+Q56</f>
        <v>13.182260384126073</v>
      </c>
      <c r="U56" s="139">
        <f>SQRT(SUMSQ(F56,L56,O56))+R56</f>
        <v>13.182260384126073</v>
      </c>
      <c r="V56" s="129"/>
      <c r="W56" s="28"/>
      <c r="X56" s="92"/>
      <c r="Y56" s="49" t="s">
        <v>128</v>
      </c>
    </row>
    <row r="57" spans="1:25">
      <c r="A57" s="33"/>
      <c r="B57" s="23"/>
      <c r="C57" s="79"/>
      <c r="D57" s="34"/>
      <c r="E57" s="35"/>
      <c r="F57" s="122"/>
      <c r="G57" s="35"/>
      <c r="H57" s="35"/>
      <c r="I57" s="35"/>
      <c r="J57" s="34"/>
      <c r="K57" s="35"/>
      <c r="L57" s="122"/>
      <c r="M57" s="34"/>
      <c r="N57" s="35"/>
      <c r="O57" s="122"/>
      <c r="P57" s="35"/>
      <c r="Q57" s="35"/>
      <c r="R57" s="35"/>
      <c r="S57" s="129"/>
      <c r="T57" s="28"/>
      <c r="U57" s="130"/>
      <c r="V57" s="129"/>
      <c r="W57" s="28"/>
      <c r="X57" s="92"/>
      <c r="Y57" s="49"/>
    </row>
    <row r="58" spans="1:25">
      <c r="A58" s="33"/>
      <c r="B58" s="23"/>
      <c r="C58" s="79"/>
      <c r="D58" s="34"/>
      <c r="E58" s="35"/>
      <c r="F58" s="122"/>
      <c r="G58" s="35"/>
      <c r="H58" s="35"/>
      <c r="I58" s="35"/>
      <c r="J58" s="34"/>
      <c r="K58" s="35"/>
      <c r="L58" s="122"/>
      <c r="M58" s="34"/>
      <c r="N58" s="35"/>
      <c r="O58" s="122"/>
      <c r="P58" s="35"/>
      <c r="Q58" s="35"/>
      <c r="R58" s="35"/>
      <c r="S58" s="129"/>
      <c r="T58" s="28"/>
      <c r="U58" s="130"/>
      <c r="V58" s="129"/>
      <c r="W58" s="28"/>
      <c r="X58" s="92"/>
      <c r="Y58" s="49"/>
    </row>
    <row r="59" spans="1:25">
      <c r="A59" s="29" t="s">
        <v>67</v>
      </c>
      <c r="B59" s="30" t="s">
        <v>5</v>
      </c>
      <c r="C59" s="89"/>
      <c r="D59" s="31">
        <v>1</v>
      </c>
      <c r="E59" s="148">
        <v>1</v>
      </c>
      <c r="F59" s="93">
        <v>1</v>
      </c>
      <c r="G59" s="148"/>
      <c r="H59" s="148"/>
      <c r="I59" s="148"/>
      <c r="J59" s="31">
        <f>J17/(D17+J17)</f>
        <v>9.0909090909090814E-2</v>
      </c>
      <c r="K59" s="148">
        <f>K17/(E17+K17)</f>
        <v>9.0909090909090814E-2</v>
      </c>
      <c r="L59" s="93">
        <f>L17/(F17+L17)</f>
        <v>0.90909090909090884</v>
      </c>
      <c r="M59" s="31">
        <v>0</v>
      </c>
      <c r="N59" s="148">
        <v>0</v>
      </c>
      <c r="O59" s="93">
        <v>0</v>
      </c>
      <c r="P59" s="148"/>
      <c r="Q59" s="148"/>
      <c r="R59" s="148"/>
      <c r="S59" s="41"/>
      <c r="T59" s="151"/>
      <c r="U59" s="131"/>
      <c r="V59" s="39"/>
      <c r="W59" s="22"/>
      <c r="X59" s="122"/>
      <c r="Y59" s="136" t="s">
        <v>50</v>
      </c>
    </row>
    <row r="60" spans="1:25">
      <c r="A60" s="32" t="s">
        <v>68</v>
      </c>
      <c r="B60" s="30" t="s">
        <v>4</v>
      </c>
      <c r="C60" s="89"/>
      <c r="D60" s="31">
        <f>D$27*D59</f>
        <v>1.5</v>
      </c>
      <c r="E60" s="148">
        <f>E27*E59</f>
        <v>1.5</v>
      </c>
      <c r="F60" s="93">
        <f>F27*F59</f>
        <v>1.5</v>
      </c>
      <c r="G60" s="148"/>
      <c r="H60" s="148"/>
      <c r="I60" s="148"/>
      <c r="J60" s="31">
        <f>J$29*J59</f>
        <v>2.7272727272727244E-2</v>
      </c>
      <c r="K60" s="148">
        <f>K29*K59</f>
        <v>2.7272727272727244E-2</v>
      </c>
      <c r="L60" s="93">
        <f>L29*L59</f>
        <v>0.27272727272727265</v>
      </c>
      <c r="M60" s="183">
        <f>M31*M59</f>
        <v>0</v>
      </c>
      <c r="N60" s="148">
        <f>N31*N59</f>
        <v>0</v>
      </c>
      <c r="O60" s="93">
        <f>O31*O59</f>
        <v>0</v>
      </c>
      <c r="P60" s="148"/>
      <c r="Q60" s="148"/>
      <c r="R60" s="148"/>
      <c r="S60" s="138">
        <f>SQRT(SUMSQ(D60,J60,M60))</f>
        <v>1.5002479133972799</v>
      </c>
      <c r="T60" s="155">
        <f>SQRT(SUMSQ(E60,K60,N60))</f>
        <v>1.5002479133972799</v>
      </c>
      <c r="U60" s="139">
        <f>SQRT(SUMSQ(F60,L60,O60))</f>
        <v>1.5245918028407657</v>
      </c>
      <c r="V60" s="129"/>
      <c r="W60" s="28"/>
      <c r="X60" s="92"/>
      <c r="Y60" s="49" t="s">
        <v>44</v>
      </c>
    </row>
    <row r="61" spans="1:25" ht="13.5" thickBot="1">
      <c r="A61" s="72"/>
      <c r="B61" s="65"/>
      <c r="C61" s="90"/>
      <c r="D61" s="59"/>
      <c r="E61" s="149"/>
      <c r="F61" s="123"/>
      <c r="G61" s="149"/>
      <c r="H61" s="149"/>
      <c r="I61" s="149"/>
      <c r="J61" s="59"/>
      <c r="K61" s="149"/>
      <c r="L61" s="123"/>
      <c r="M61" s="59"/>
      <c r="N61" s="149"/>
      <c r="O61" s="123"/>
      <c r="P61" s="149"/>
      <c r="Q61" s="149"/>
      <c r="R61" s="149"/>
      <c r="S61" s="126"/>
      <c r="T61" s="156"/>
      <c r="U61" s="94"/>
      <c r="V61" s="126"/>
      <c r="W61" s="156"/>
      <c r="X61" s="94"/>
      <c r="Y61" s="60"/>
    </row>
    <row r="62" spans="1:25">
      <c r="B62" s="23"/>
      <c r="C62" s="23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6"/>
      <c r="U62" s="36"/>
      <c r="V62" s="36"/>
      <c r="W62" s="36"/>
      <c r="X62" s="36"/>
      <c r="Y62" s="36"/>
    </row>
    <row r="63" spans="1:25" ht="13.5" thickBot="1">
      <c r="A63" s="37"/>
    </row>
    <row r="64" spans="1:25">
      <c r="A64" s="8" t="s">
        <v>25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38"/>
      <c r="T64" s="38"/>
      <c r="U64" s="38"/>
      <c r="V64" s="38"/>
      <c r="W64" s="38"/>
      <c r="X64" s="38"/>
      <c r="Y64" s="12" t="s">
        <v>0</v>
      </c>
    </row>
    <row r="65" spans="1:25">
      <c r="A65" s="77" t="s">
        <v>106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23"/>
      <c r="T65" s="23"/>
      <c r="U65" s="23"/>
      <c r="V65" s="23"/>
      <c r="W65" s="23"/>
      <c r="X65" s="23"/>
      <c r="Y65" s="87"/>
    </row>
    <row r="66" spans="1:25">
      <c r="A66" s="77" t="s">
        <v>107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23"/>
      <c r="T66" s="23"/>
      <c r="U66" s="23"/>
      <c r="V66" s="23"/>
      <c r="W66" s="23"/>
      <c r="X66" s="23"/>
      <c r="Y66" s="87"/>
    </row>
    <row r="67" spans="1:25">
      <c r="A67" s="77" t="s">
        <v>108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23"/>
      <c r="T67" s="23"/>
      <c r="U67" s="23"/>
      <c r="V67" s="23"/>
      <c r="W67" s="23"/>
      <c r="X67" s="23"/>
      <c r="Y67" s="87"/>
    </row>
    <row r="68" spans="1:25" ht="13.5" thickBot="1">
      <c r="A68" s="77" t="s">
        <v>109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3"/>
      <c r="T68" s="23"/>
      <c r="U68" s="23"/>
      <c r="V68" s="23"/>
      <c r="W68" s="23"/>
      <c r="X68" s="23"/>
      <c r="Y68" s="58"/>
    </row>
    <row r="69" spans="1:25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38"/>
      <c r="T69" s="38"/>
      <c r="U69" s="38"/>
      <c r="V69" s="38"/>
      <c r="W69" s="38"/>
      <c r="X69" s="38"/>
      <c r="Y69" s="48"/>
    </row>
    <row r="70" spans="1:25" ht="13.5" thickBot="1">
      <c r="A70" s="192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23"/>
      <c r="T70" s="23"/>
      <c r="U70" s="23"/>
      <c r="V70" s="23"/>
      <c r="W70" s="23"/>
      <c r="X70" s="23"/>
      <c r="Y70" s="193"/>
    </row>
    <row r="71" spans="1:25" ht="13.5" thickBot="1">
      <c r="A71" s="8" t="s">
        <v>26</v>
      </c>
      <c r="B71" s="9"/>
      <c r="C71" s="213" t="s">
        <v>55</v>
      </c>
      <c r="D71" s="214"/>
      <c r="E71" s="214"/>
      <c r="F71" s="214"/>
      <c r="G71" s="214"/>
      <c r="H71" s="214"/>
      <c r="I71" s="214"/>
      <c r="J71" s="214"/>
      <c r="K71" s="214"/>
      <c r="L71" s="215"/>
      <c r="M71" s="120"/>
      <c r="N71" s="11"/>
      <c r="O71" s="11"/>
      <c r="P71" s="11"/>
      <c r="Q71" s="11"/>
      <c r="R71" s="11"/>
      <c r="S71" s="195"/>
      <c r="T71" s="195"/>
      <c r="U71" s="195"/>
      <c r="V71" s="195"/>
      <c r="W71" s="195"/>
      <c r="X71" s="195"/>
      <c r="Y71" s="12" t="s">
        <v>0</v>
      </c>
    </row>
    <row r="72" spans="1:25">
      <c r="A72" s="25"/>
      <c r="B72" s="14"/>
      <c r="C72" s="107" t="s">
        <v>34</v>
      </c>
      <c r="D72" s="219" t="s">
        <v>31</v>
      </c>
      <c r="E72" s="220"/>
      <c r="F72" s="221"/>
      <c r="G72" s="210" t="s">
        <v>134</v>
      </c>
      <c r="H72" s="211"/>
      <c r="I72" s="212"/>
      <c r="J72" s="210" t="s">
        <v>135</v>
      </c>
      <c r="K72" s="211"/>
      <c r="L72" s="212"/>
      <c r="M72" s="5"/>
      <c r="N72" s="5"/>
      <c r="O72" s="5"/>
      <c r="P72" s="5"/>
      <c r="Q72" s="5"/>
      <c r="R72" s="5"/>
      <c r="Y72" s="87"/>
    </row>
    <row r="73" spans="1:25">
      <c r="A73" s="25"/>
      <c r="B73" s="14"/>
      <c r="C73" s="14"/>
      <c r="D73" s="15" t="s">
        <v>47</v>
      </c>
      <c r="E73" s="16" t="s">
        <v>48</v>
      </c>
      <c r="F73" s="86" t="s">
        <v>51</v>
      </c>
      <c r="G73" s="15" t="s">
        <v>47</v>
      </c>
      <c r="H73" s="16" t="s">
        <v>48</v>
      </c>
      <c r="I73" s="86" t="s">
        <v>51</v>
      </c>
      <c r="J73" s="15" t="s">
        <v>47</v>
      </c>
      <c r="K73" s="16" t="s">
        <v>48</v>
      </c>
      <c r="L73" s="86" t="s">
        <v>51</v>
      </c>
      <c r="M73" s="6"/>
      <c r="N73" s="6"/>
      <c r="O73" s="6"/>
      <c r="P73" s="6"/>
      <c r="Q73" s="6"/>
      <c r="R73" s="6"/>
      <c r="Y73" s="87"/>
    </row>
    <row r="74" spans="1:25">
      <c r="A74" s="13"/>
      <c r="B74" s="14"/>
      <c r="C74" s="14"/>
      <c r="D74" s="15"/>
      <c r="E74" s="16"/>
      <c r="F74" s="14"/>
      <c r="G74" s="16"/>
      <c r="H74" s="16"/>
      <c r="I74" s="16"/>
      <c r="J74" s="15"/>
      <c r="K74" s="16"/>
      <c r="L74" s="14"/>
      <c r="M74" s="16"/>
      <c r="N74" s="16"/>
      <c r="O74" s="16"/>
      <c r="P74" s="16"/>
      <c r="Q74" s="16"/>
      <c r="R74" s="16"/>
      <c r="Y74" s="45"/>
    </row>
    <row r="75" spans="1:25">
      <c r="A75" s="18" t="s">
        <v>39</v>
      </c>
      <c r="B75" s="19" t="s">
        <v>2</v>
      </c>
      <c r="C75" s="19"/>
      <c r="D75" s="127">
        <f>D8</f>
        <v>-98</v>
      </c>
      <c r="E75" s="150">
        <f>E8</f>
        <v>-98</v>
      </c>
      <c r="F75" s="128">
        <f>F8</f>
        <v>-98</v>
      </c>
      <c r="G75" s="150"/>
      <c r="H75" s="150"/>
      <c r="I75" s="150"/>
      <c r="J75" s="127"/>
      <c r="K75" s="150"/>
      <c r="L75" s="128"/>
      <c r="M75" s="17"/>
      <c r="N75" s="17"/>
      <c r="O75" s="17"/>
      <c r="P75" s="17"/>
      <c r="Q75" s="17"/>
      <c r="R75" s="17"/>
      <c r="Y75" s="47"/>
    </row>
    <row r="76" spans="1:25">
      <c r="A76" s="18" t="s">
        <v>3</v>
      </c>
      <c r="B76" s="19" t="s">
        <v>4</v>
      </c>
      <c r="C76" s="19"/>
      <c r="D76" s="69"/>
      <c r="E76" s="17"/>
      <c r="F76" s="19"/>
      <c r="G76" s="112">
        <f t="shared" ref="G76:L76" si="1">G9</f>
        <v>5</v>
      </c>
      <c r="H76" s="22">
        <f t="shared" si="1"/>
        <v>-3</v>
      </c>
      <c r="I76" s="97">
        <f t="shared" si="1"/>
        <v>-12</v>
      </c>
      <c r="J76" s="112">
        <f t="shared" si="1"/>
        <v>-10</v>
      </c>
      <c r="K76" s="22">
        <f t="shared" si="1"/>
        <v>-10</v>
      </c>
      <c r="L76" s="97">
        <f t="shared" si="1"/>
        <v>10</v>
      </c>
      <c r="M76" s="21"/>
      <c r="N76" s="21"/>
      <c r="O76" s="21"/>
      <c r="P76" s="21"/>
      <c r="Q76" s="21"/>
      <c r="R76" s="21"/>
      <c r="Y76" s="47"/>
    </row>
    <row r="77" spans="1:25">
      <c r="A77" s="18" t="s">
        <v>59</v>
      </c>
      <c r="B77" s="19" t="s">
        <v>56</v>
      </c>
      <c r="C77" s="19">
        <v>-95</v>
      </c>
      <c r="D77" s="69"/>
      <c r="E77" s="17"/>
      <c r="F77" s="19"/>
      <c r="G77" s="17"/>
      <c r="H77" s="17"/>
      <c r="I77" s="17"/>
      <c r="J77" s="112"/>
      <c r="K77" s="22"/>
      <c r="L77" s="97"/>
      <c r="M77" s="21"/>
      <c r="N77" s="21"/>
      <c r="O77" s="21"/>
      <c r="P77" s="21"/>
      <c r="Q77" s="21"/>
      <c r="R77" s="21"/>
      <c r="Y77" s="47"/>
    </row>
    <row r="78" spans="1:25">
      <c r="A78" s="18"/>
      <c r="B78" s="19"/>
      <c r="C78" s="19"/>
      <c r="D78" s="69"/>
      <c r="E78" s="17"/>
      <c r="F78" s="19"/>
      <c r="G78" s="17"/>
      <c r="H78" s="17"/>
      <c r="I78" s="17"/>
      <c r="J78" s="112"/>
      <c r="K78" s="22"/>
      <c r="L78" s="97"/>
      <c r="M78" s="21"/>
      <c r="N78" s="21"/>
      <c r="O78" s="21"/>
      <c r="P78" s="21"/>
      <c r="Q78" s="21"/>
      <c r="R78" s="21"/>
      <c r="Y78" s="45"/>
    </row>
    <row r="79" spans="1:25">
      <c r="A79" s="18" t="s">
        <v>10</v>
      </c>
      <c r="B79" s="19" t="s">
        <v>4</v>
      </c>
      <c r="C79" s="98">
        <v>0</v>
      </c>
      <c r="D79" s="109">
        <v>0</v>
      </c>
      <c r="E79" s="147">
        <v>0</v>
      </c>
      <c r="F79" s="110">
        <v>0</v>
      </c>
      <c r="G79" s="109">
        <v>0.8</v>
      </c>
      <c r="H79" s="177">
        <v>0.8</v>
      </c>
      <c r="I79" s="178">
        <v>-0.8</v>
      </c>
      <c r="J79" s="109">
        <v>-3.25</v>
      </c>
      <c r="K79" s="177">
        <v>-3.25</v>
      </c>
      <c r="L79" s="178">
        <v>3.25</v>
      </c>
      <c r="M79" s="21"/>
      <c r="N79" s="21"/>
      <c r="O79" s="21"/>
      <c r="P79" s="21"/>
      <c r="Q79" s="21"/>
      <c r="R79" s="21"/>
      <c r="Y79" s="20" t="s">
        <v>8</v>
      </c>
    </row>
    <row r="80" spans="1:25">
      <c r="A80" s="18" t="s">
        <v>9</v>
      </c>
      <c r="B80" s="19" t="s">
        <v>4</v>
      </c>
      <c r="C80" s="78">
        <f>C77+C79</f>
        <v>-95</v>
      </c>
      <c r="D80" s="129">
        <f>D75+D79</f>
        <v>-98</v>
      </c>
      <c r="E80" s="28">
        <f>E75+E79</f>
        <v>-98</v>
      </c>
      <c r="F80" s="130">
        <f>F75+F79</f>
        <v>-98</v>
      </c>
      <c r="G80" s="129">
        <f t="shared" ref="G80:L80" si="2">G76+G79</f>
        <v>5.8</v>
      </c>
      <c r="H80" s="28">
        <f t="shared" si="2"/>
        <v>-2.2000000000000002</v>
      </c>
      <c r="I80" s="130">
        <f t="shared" si="2"/>
        <v>-12.8</v>
      </c>
      <c r="J80" s="129">
        <f t="shared" si="2"/>
        <v>-13.25</v>
      </c>
      <c r="K80" s="28">
        <f t="shared" si="2"/>
        <v>-13.25</v>
      </c>
      <c r="L80" s="130">
        <f t="shared" si="2"/>
        <v>13.25</v>
      </c>
      <c r="M80" s="28"/>
      <c r="N80" s="28"/>
      <c r="O80" s="28"/>
      <c r="P80" s="28"/>
      <c r="Q80" s="28"/>
      <c r="R80" s="28"/>
      <c r="Y80" s="20" t="s">
        <v>12</v>
      </c>
    </row>
    <row r="81" spans="1:25">
      <c r="A81" s="18"/>
      <c r="B81" s="19"/>
      <c r="C81" s="19"/>
      <c r="D81" s="69"/>
      <c r="E81" s="17"/>
      <c r="F81" s="19"/>
      <c r="G81" s="17"/>
      <c r="H81" s="17"/>
      <c r="I81" s="17"/>
      <c r="J81" s="69"/>
      <c r="K81" s="23"/>
      <c r="L81" s="80"/>
      <c r="M81" s="21"/>
      <c r="N81" s="21"/>
      <c r="O81" s="21"/>
      <c r="P81" s="21"/>
      <c r="Q81" s="21"/>
      <c r="R81" s="21"/>
      <c r="Y81" s="45"/>
    </row>
    <row r="82" spans="1:25">
      <c r="A82" s="40" t="s">
        <v>7</v>
      </c>
      <c r="B82" s="19"/>
      <c r="C82" s="19"/>
      <c r="D82" s="69"/>
      <c r="E82" s="17"/>
      <c r="F82" s="19"/>
      <c r="G82" s="17"/>
      <c r="H82" s="17"/>
      <c r="I82" s="17"/>
      <c r="J82" s="69"/>
      <c r="K82" s="23"/>
      <c r="L82" s="80"/>
      <c r="M82" s="21"/>
      <c r="N82" s="21"/>
      <c r="O82" s="21"/>
      <c r="P82" s="21"/>
      <c r="Q82" s="21"/>
      <c r="R82" s="21"/>
      <c r="Y82" s="45"/>
    </row>
    <row r="83" spans="1:25">
      <c r="A83" s="18" t="s">
        <v>27</v>
      </c>
      <c r="B83" s="19" t="s">
        <v>42</v>
      </c>
      <c r="C83" s="19"/>
      <c r="D83" s="116">
        <f>(10^12)*(10^-3)*(D5/15)*10^(D80/10)</f>
        <v>0.31697863849222196</v>
      </c>
      <c r="E83" s="26">
        <f>(10^12)*(10^-3)*(E5/15)*10^(E80/10)</f>
        <v>0.31697863849222196</v>
      </c>
      <c r="F83" s="104">
        <f>(10^12)*(10^-3)*(F5/15)*10^(F80/10)</f>
        <v>0.31697863849222196</v>
      </c>
      <c r="G83" s="116">
        <f>(10^12)*(10^-3)*(D5/15)*10^((D80+G80)/10)</f>
        <v>1.2051191721487102</v>
      </c>
      <c r="H83" s="35">
        <f>(10^12)*(10^-3)*(E5/15)*10^((E80+H80)/10)</f>
        <v>0.19099851720428718</v>
      </c>
      <c r="I83" s="122">
        <f>(10^12)*(10^-3)*(F5/15)*10^((F80+I80)/10)</f>
        <v>1.6635275422053349E-2</v>
      </c>
      <c r="J83" s="116">
        <f>(10^12)*(10^-3)*(D5/15)*10^((D80+J80)/10)</f>
        <v>1.4997884186649059E-2</v>
      </c>
      <c r="K83" s="35">
        <f>(10^12)*(10^-3)*(E5/15)*10^((E80+K80)/10)</f>
        <v>1.4997884186649059E-2</v>
      </c>
      <c r="L83" s="122">
        <f>(10^12)*(10^-3)*(F5/15)*10^((F80+L80)/10)</f>
        <v>6.6993087831565479</v>
      </c>
      <c r="M83" s="26"/>
      <c r="N83" s="26"/>
      <c r="O83" s="26"/>
      <c r="P83" s="26"/>
      <c r="Q83" s="26"/>
      <c r="R83" s="26"/>
      <c r="Y83" s="45"/>
    </row>
    <row r="84" spans="1:25">
      <c r="A84" s="27" t="s">
        <v>110</v>
      </c>
      <c r="B84" s="19" t="s">
        <v>4</v>
      </c>
      <c r="C84" s="19"/>
      <c r="D84" s="69"/>
      <c r="E84" s="17"/>
      <c r="F84" s="19"/>
      <c r="G84" s="129">
        <f>10*LOG10(G83/(D83))</f>
        <v>5.7999999999999909</v>
      </c>
      <c r="H84" s="28">
        <f>10*LOG10(H83/(E83))</f>
        <v>-2.1999999999999904</v>
      </c>
      <c r="I84" s="130">
        <f>10*LOG10(I83/(F83))</f>
        <v>-12.80000000000001</v>
      </c>
      <c r="J84" s="129">
        <f>10*LOG10(J83/(D83))</f>
        <v>-13.250000000000007</v>
      </c>
      <c r="K84" s="28">
        <f>10*LOG10(K83/(E83))</f>
        <v>-13.250000000000007</v>
      </c>
      <c r="L84" s="130">
        <f>10*LOG10(L83/(F83))</f>
        <v>13.250000000000007</v>
      </c>
      <c r="M84" s="28"/>
      <c r="N84" s="28"/>
      <c r="O84" s="28"/>
      <c r="P84" s="28"/>
      <c r="Q84" s="28"/>
      <c r="R84" s="28"/>
      <c r="Y84" s="20"/>
    </row>
    <row r="85" spans="1:25">
      <c r="A85" s="121" t="s">
        <v>111</v>
      </c>
      <c r="B85" s="19" t="s">
        <v>40</v>
      </c>
      <c r="C85" s="19"/>
      <c r="D85" s="69"/>
      <c r="E85" s="17"/>
      <c r="F85" s="19"/>
      <c r="G85" s="129">
        <f>D80+G80+10*LOG(D5/15)</f>
        <v>-89.18970004336019</v>
      </c>
      <c r="H85" s="28">
        <f>E80+H80+10*LOG(E5/15)</f>
        <v>-97.18970004336019</v>
      </c>
      <c r="I85" s="130">
        <f>F80+I80+10*LOG(F5/15)</f>
        <v>-107.78970004336018</v>
      </c>
      <c r="J85" s="129">
        <f>D80+J80+10*LOG(D5/15)</f>
        <v>-108.23970004336019</v>
      </c>
      <c r="K85" s="28">
        <f>E80+K80+10*LOG(E5/15)</f>
        <v>-108.23970004336019</v>
      </c>
      <c r="L85" s="130">
        <f>F80+L80+10*LOG(F5/15)</f>
        <v>-81.739700043360187</v>
      </c>
      <c r="M85" s="28"/>
      <c r="N85" s="28"/>
      <c r="O85" s="28"/>
      <c r="P85" s="28"/>
      <c r="Q85" s="28"/>
      <c r="R85" s="28"/>
      <c r="Y85" s="20"/>
    </row>
    <row r="86" spans="1:25">
      <c r="A86" s="165" t="s">
        <v>32</v>
      </c>
      <c r="B86" s="19" t="s">
        <v>41</v>
      </c>
      <c r="C86" s="19"/>
      <c r="D86" s="185"/>
      <c r="E86" s="184"/>
      <c r="F86" s="184"/>
      <c r="G86" s="185">
        <f>10*LOG((G83+D83)*10^-9)+10*LOG(D7*12)</f>
        <v>-60.308060165783921</v>
      </c>
      <c r="H86" s="184">
        <f>10*LOG((H83+E83)*10^-9)+10*LOG(E7*12)</f>
        <v>-65.074043958422266</v>
      </c>
      <c r="I86" s="186">
        <f>10*LOG((I83+F83)*10^-9)+10*LOG(F7*12)</f>
        <v>-66.900044225488728</v>
      </c>
      <c r="J86" s="185">
        <f>10*LOG((J83+D83)*10^-9)+10*LOG(D7*12)</f>
        <v>-66.921412062935957</v>
      </c>
      <c r="K86" s="184">
        <f>10*LOG((K83+E83)*10^-9)+10*LOG(E7*12)</f>
        <v>-66.921412062935957</v>
      </c>
      <c r="L86" s="186">
        <f>10*LOG((L83+F83)*10^-9)+10*LOG(F7*12)</f>
        <v>-53.671412062935936</v>
      </c>
      <c r="M86" s="17"/>
      <c r="N86" s="17"/>
      <c r="O86" s="17"/>
      <c r="P86" s="17"/>
      <c r="Q86" s="17"/>
      <c r="R86" s="17"/>
      <c r="Y86" s="20"/>
    </row>
    <row r="87" spans="1:25" ht="13.5" thickBot="1">
      <c r="A87" s="188" t="s">
        <v>60</v>
      </c>
      <c r="B87" s="82"/>
      <c r="C87" s="187"/>
      <c r="D87" s="162"/>
      <c r="E87" s="162"/>
      <c r="F87" s="162"/>
      <c r="G87" s="161"/>
      <c r="H87" s="162"/>
      <c r="I87" s="163"/>
      <c r="J87" s="161">
        <f>J85-C80</f>
        <v>-13.239700043360187</v>
      </c>
      <c r="K87" s="162">
        <f>K85-C80</f>
        <v>-13.239700043360187</v>
      </c>
      <c r="L87" s="163">
        <f>L85-C80</f>
        <v>13.260299956639813</v>
      </c>
      <c r="M87" s="82"/>
      <c r="N87" s="82"/>
      <c r="O87" s="82"/>
      <c r="P87" s="82"/>
      <c r="Q87" s="82"/>
      <c r="R87" s="82"/>
      <c r="S87" s="71"/>
      <c r="T87" s="71"/>
      <c r="U87" s="71"/>
      <c r="V87" s="71"/>
      <c r="W87" s="71"/>
      <c r="X87" s="71"/>
      <c r="Y87" s="46"/>
    </row>
    <row r="88" spans="1:25" s="53" customFormat="1">
      <c r="A88" s="54"/>
    </row>
    <row r="89" spans="1:25" s="53" customFormat="1" ht="13.5" thickBot="1">
      <c r="A89" s="54"/>
    </row>
    <row r="90" spans="1:25" s="53" customFormat="1" ht="13.5" thickBot="1">
      <c r="A90" s="196" t="s">
        <v>62</v>
      </c>
      <c r="B90" s="197"/>
      <c r="C90" s="213" t="s">
        <v>55</v>
      </c>
      <c r="D90" s="214"/>
      <c r="E90" s="214"/>
      <c r="F90" s="214"/>
      <c r="G90" s="214"/>
      <c r="H90" s="214"/>
      <c r="I90" s="214"/>
      <c r="J90" s="214"/>
      <c r="K90" s="214"/>
      <c r="L90" s="215"/>
      <c r="M90" s="198"/>
      <c r="N90" s="56"/>
      <c r="O90" s="56"/>
      <c r="P90" s="56"/>
      <c r="Q90" s="56"/>
      <c r="R90" s="197"/>
      <c r="S90" s="213" t="s">
        <v>65</v>
      </c>
      <c r="T90" s="214"/>
      <c r="U90" s="215"/>
      <c r="V90" s="213" t="s">
        <v>64</v>
      </c>
      <c r="W90" s="214"/>
      <c r="X90" s="215"/>
      <c r="Y90" s="199" t="s">
        <v>63</v>
      </c>
    </row>
    <row r="91" spans="1:25">
      <c r="A91" s="25"/>
      <c r="B91" s="17"/>
      <c r="C91" s="88"/>
      <c r="D91" s="219" t="s">
        <v>31</v>
      </c>
      <c r="E91" s="220"/>
      <c r="F91" s="221"/>
      <c r="G91" s="210" t="s">
        <v>134</v>
      </c>
      <c r="H91" s="211"/>
      <c r="I91" s="212"/>
      <c r="J91" s="210" t="s">
        <v>135</v>
      </c>
      <c r="K91" s="211"/>
      <c r="L91" s="212"/>
      <c r="M91" s="5"/>
      <c r="N91" s="5"/>
      <c r="O91" s="5"/>
      <c r="P91" s="5"/>
      <c r="Q91" s="5"/>
      <c r="R91" s="5"/>
      <c r="S91" s="196"/>
      <c r="T91" s="200"/>
      <c r="U91" s="202"/>
      <c r="V91" s="196"/>
      <c r="W91" s="200"/>
      <c r="X91" s="201"/>
      <c r="Y91" s="87"/>
    </row>
    <row r="92" spans="1:25">
      <c r="A92" s="25"/>
      <c r="B92" s="17"/>
      <c r="C92" s="76"/>
      <c r="D92" s="15" t="s">
        <v>47</v>
      </c>
      <c r="E92" s="16" t="s">
        <v>48</v>
      </c>
      <c r="F92" s="86" t="s">
        <v>51</v>
      </c>
      <c r="G92" s="15" t="s">
        <v>47</v>
      </c>
      <c r="H92" s="16" t="s">
        <v>48</v>
      </c>
      <c r="I92" s="86" t="s">
        <v>51</v>
      </c>
      <c r="J92" s="15" t="s">
        <v>47</v>
      </c>
      <c r="K92" s="16" t="s">
        <v>48</v>
      </c>
      <c r="L92" s="86" t="s">
        <v>51</v>
      </c>
      <c r="M92" s="6"/>
      <c r="N92" s="6"/>
      <c r="O92" s="6"/>
      <c r="P92" s="6"/>
      <c r="Q92" s="6"/>
      <c r="R92" s="6"/>
      <c r="S92" s="15" t="s">
        <v>47</v>
      </c>
      <c r="T92" s="16" t="s">
        <v>48</v>
      </c>
      <c r="U92" s="86" t="s">
        <v>51</v>
      </c>
      <c r="V92" s="15" t="s">
        <v>47</v>
      </c>
      <c r="W92" s="16" t="s">
        <v>48</v>
      </c>
      <c r="X92" s="86" t="s">
        <v>51</v>
      </c>
      <c r="Y92" s="108"/>
    </row>
    <row r="93" spans="1:25">
      <c r="A93" s="25"/>
      <c r="B93" s="17"/>
      <c r="C93" s="76"/>
      <c r="D93" s="15"/>
      <c r="E93" s="16"/>
      <c r="F93" s="86"/>
      <c r="G93" s="6"/>
      <c r="H93" s="6"/>
      <c r="I93" s="6"/>
      <c r="J93" s="15"/>
      <c r="K93" s="16"/>
      <c r="L93" s="86"/>
      <c r="M93" s="6"/>
      <c r="N93" s="6"/>
      <c r="O93" s="6"/>
      <c r="P93" s="6"/>
      <c r="Q93" s="6"/>
      <c r="R93" s="6"/>
      <c r="S93" s="15"/>
      <c r="T93" s="16"/>
      <c r="U93" s="86"/>
      <c r="V93" s="15"/>
      <c r="W93" s="16"/>
      <c r="X93" s="86"/>
      <c r="Y93" s="108"/>
    </row>
    <row r="94" spans="1:25">
      <c r="A94" s="29" t="s">
        <v>123</v>
      </c>
      <c r="B94" s="30" t="s">
        <v>4</v>
      </c>
      <c r="C94" s="89"/>
      <c r="D94" s="41"/>
      <c r="E94" s="151"/>
      <c r="F94" s="131"/>
      <c r="G94" s="74">
        <f>G95-S95</f>
        <v>5.0384226894136006</v>
      </c>
      <c r="H94" s="169">
        <f>H95-T95</f>
        <v>-2.9615773105863812</v>
      </c>
      <c r="I94" s="131">
        <f>I95-U95</f>
        <v>-13.561577310586401</v>
      </c>
      <c r="J94" s="41"/>
      <c r="K94" s="151"/>
      <c r="L94" s="131"/>
      <c r="M94" s="151"/>
      <c r="N94" s="151"/>
      <c r="O94" s="151"/>
      <c r="P94" s="151"/>
      <c r="Q94" s="151"/>
      <c r="R94" s="151"/>
      <c r="S94" s="41"/>
      <c r="T94" s="151"/>
      <c r="U94" s="131"/>
      <c r="V94" s="205">
        <v>5</v>
      </c>
      <c r="W94" s="206">
        <v>-3</v>
      </c>
      <c r="X94" s="139"/>
      <c r="Y94" s="96" t="s">
        <v>90</v>
      </c>
    </row>
    <row r="95" spans="1:25">
      <c r="A95" s="32" t="s">
        <v>122</v>
      </c>
      <c r="B95" s="30" t="s">
        <v>4</v>
      </c>
      <c r="C95" s="89"/>
      <c r="D95" s="41"/>
      <c r="E95" s="151"/>
      <c r="F95" s="131"/>
      <c r="G95" s="41">
        <f>G84</f>
        <v>5.7999999999999909</v>
      </c>
      <c r="H95" s="151">
        <f>H84</f>
        <v>-2.1999999999999904</v>
      </c>
      <c r="I95" s="131">
        <f>I84</f>
        <v>-12.80000000000001</v>
      </c>
      <c r="J95" s="41"/>
      <c r="K95" s="151"/>
      <c r="L95" s="131"/>
      <c r="M95" s="151"/>
      <c r="N95" s="151"/>
      <c r="O95" s="151"/>
      <c r="P95" s="151"/>
      <c r="Q95" s="151"/>
      <c r="R95" s="151"/>
      <c r="S95" s="138">
        <f>S40</f>
        <v>0.76157731058639078</v>
      </c>
      <c r="T95" s="155">
        <f>T40</f>
        <v>0.76157731058639078</v>
      </c>
      <c r="U95" s="139">
        <f>U40</f>
        <v>0.76157731058639078</v>
      </c>
      <c r="V95" s="138"/>
      <c r="W95" s="155"/>
      <c r="X95" s="139"/>
      <c r="Y95" s="108"/>
    </row>
    <row r="96" spans="1:25">
      <c r="A96" s="29" t="s">
        <v>121</v>
      </c>
      <c r="B96" s="30" t="s">
        <v>4</v>
      </c>
      <c r="C96" s="89"/>
      <c r="D96" s="41"/>
      <c r="E96" s="151"/>
      <c r="F96" s="131"/>
      <c r="G96" s="41">
        <f>G95+S95</f>
        <v>6.5615773105863813</v>
      </c>
      <c r="H96" s="151">
        <f>H95+T95</f>
        <v>-1.4384226894135996</v>
      </c>
      <c r="I96" s="135">
        <f>I95+U95</f>
        <v>-12.038422689413618</v>
      </c>
      <c r="J96" s="41"/>
      <c r="K96" s="151"/>
      <c r="L96" s="131"/>
      <c r="M96" s="151"/>
      <c r="N96" s="151"/>
      <c r="O96" s="151"/>
      <c r="P96" s="151"/>
      <c r="Q96" s="151"/>
      <c r="R96" s="151"/>
      <c r="S96" s="41"/>
      <c r="T96" s="151"/>
      <c r="U96" s="131"/>
      <c r="V96" s="41"/>
      <c r="W96" s="151"/>
      <c r="X96" s="190">
        <v>-12</v>
      </c>
      <c r="Y96" s="96" t="s">
        <v>90</v>
      </c>
    </row>
    <row r="97" spans="1:25">
      <c r="A97" s="25"/>
      <c r="B97" s="17"/>
      <c r="C97" s="76"/>
      <c r="D97" s="15"/>
      <c r="E97" s="16"/>
      <c r="F97" s="86"/>
      <c r="G97" s="6"/>
      <c r="H97" s="6"/>
      <c r="I97" s="6"/>
      <c r="J97" s="15"/>
      <c r="K97" s="16"/>
      <c r="L97" s="86"/>
      <c r="M97" s="6"/>
      <c r="N97" s="6"/>
      <c r="O97" s="6"/>
      <c r="P97" s="6"/>
      <c r="Q97" s="6"/>
      <c r="R97" s="6"/>
      <c r="S97" s="15"/>
      <c r="T97" s="16"/>
      <c r="U97" s="86"/>
      <c r="V97" s="15"/>
      <c r="W97" s="16"/>
      <c r="X97" s="86"/>
      <c r="Y97" s="108"/>
    </row>
    <row r="98" spans="1:25">
      <c r="A98" s="29" t="s">
        <v>73</v>
      </c>
      <c r="B98" s="75" t="s">
        <v>41</v>
      </c>
      <c r="C98" s="89"/>
      <c r="D98" s="41"/>
      <c r="E98" s="151"/>
      <c r="F98" s="131"/>
      <c r="G98" s="41">
        <f>G99-S99</f>
        <v>-61.825277811782541</v>
      </c>
      <c r="H98" s="151">
        <f>H99-T99</f>
        <v>-66.577384126030253</v>
      </c>
      <c r="I98" s="131">
        <f>I99-U99</f>
        <v>-68.400149897799935</v>
      </c>
      <c r="J98" s="41"/>
      <c r="K98" s="151"/>
      <c r="L98" s="131"/>
      <c r="M98" s="151"/>
      <c r="N98" s="151"/>
      <c r="O98" s="151"/>
      <c r="P98" s="151"/>
      <c r="Q98" s="151"/>
      <c r="R98" s="151"/>
      <c r="S98" s="140"/>
      <c r="T98" s="157"/>
      <c r="U98" s="141"/>
      <c r="V98" s="41"/>
      <c r="W98" s="151"/>
      <c r="X98" s="139"/>
      <c r="Y98" s="108"/>
    </row>
    <row r="99" spans="1:25">
      <c r="A99" s="32" t="s">
        <v>74</v>
      </c>
      <c r="B99" s="75" t="s">
        <v>41</v>
      </c>
      <c r="C99" s="89"/>
      <c r="D99" s="41"/>
      <c r="E99" s="151"/>
      <c r="F99" s="131"/>
      <c r="G99" s="41">
        <f>G86</f>
        <v>-60.308060165783921</v>
      </c>
      <c r="H99" s="203">
        <f>H86</f>
        <v>-65.074043958422266</v>
      </c>
      <c r="I99" s="131">
        <f>I86</f>
        <v>-66.900044225488728</v>
      </c>
      <c r="J99" s="41"/>
      <c r="K99" s="151"/>
      <c r="L99" s="131"/>
      <c r="M99" s="151"/>
      <c r="N99" s="151"/>
      <c r="O99" s="151"/>
      <c r="P99" s="151"/>
      <c r="Q99" s="151"/>
      <c r="R99" s="151"/>
      <c r="S99" s="138">
        <f>S44</f>
        <v>1.5172176459986193</v>
      </c>
      <c r="T99" s="155">
        <f>T44</f>
        <v>1.5033401676079807</v>
      </c>
      <c r="U99" s="139">
        <f>U44</f>
        <v>1.5001056723112032</v>
      </c>
      <c r="V99" s="138"/>
      <c r="W99" s="155"/>
      <c r="X99" s="139"/>
      <c r="Y99" s="108"/>
    </row>
    <row r="100" spans="1:25">
      <c r="A100" s="29" t="s">
        <v>75</v>
      </c>
      <c r="B100" s="75" t="s">
        <v>41</v>
      </c>
      <c r="C100" s="89"/>
      <c r="D100" s="41"/>
      <c r="E100" s="151"/>
      <c r="F100" s="131"/>
      <c r="G100" s="74">
        <f>G99+S99</f>
        <v>-58.790842519785301</v>
      </c>
      <c r="H100" s="169">
        <f>H99+T99</f>
        <v>-63.570703790814285</v>
      </c>
      <c r="I100" s="135">
        <f>I99+U99</f>
        <v>-65.39993855317752</v>
      </c>
      <c r="J100" s="41"/>
      <c r="K100" s="151"/>
      <c r="L100" s="131"/>
      <c r="M100" s="151"/>
      <c r="N100" s="151"/>
      <c r="O100" s="151"/>
      <c r="P100" s="151"/>
      <c r="Q100" s="151"/>
      <c r="R100" s="151"/>
      <c r="S100" s="140"/>
      <c r="T100" s="157"/>
      <c r="U100" s="141"/>
      <c r="V100" s="205">
        <v>-50</v>
      </c>
      <c r="W100" s="206">
        <v>-50</v>
      </c>
      <c r="X100" s="190">
        <v>-50</v>
      </c>
      <c r="Y100" s="96" t="s">
        <v>124</v>
      </c>
    </row>
    <row r="101" spans="1:25">
      <c r="A101" s="25"/>
      <c r="B101" s="17"/>
      <c r="C101" s="76"/>
      <c r="D101" s="64"/>
      <c r="E101" s="23"/>
      <c r="F101" s="80"/>
      <c r="G101" s="23"/>
      <c r="H101" s="23"/>
      <c r="I101" s="23"/>
      <c r="J101" s="64"/>
      <c r="K101" s="23"/>
      <c r="L101" s="80"/>
      <c r="M101" s="23"/>
      <c r="N101" s="23"/>
      <c r="O101" s="23"/>
      <c r="P101" s="23"/>
      <c r="Q101" s="23"/>
      <c r="R101" s="23"/>
      <c r="S101" s="15"/>
      <c r="T101" s="16"/>
      <c r="U101" s="14"/>
      <c r="V101" s="15"/>
      <c r="W101" s="16"/>
      <c r="X101" s="14"/>
      <c r="Y101" s="45"/>
    </row>
    <row r="102" spans="1:25">
      <c r="A102" s="29" t="s">
        <v>120</v>
      </c>
      <c r="B102" s="30" t="s">
        <v>4</v>
      </c>
      <c r="C102" s="89"/>
      <c r="D102" s="41"/>
      <c r="E102" s="151"/>
      <c r="F102" s="131"/>
      <c r="G102" s="151"/>
      <c r="H102" s="151"/>
      <c r="I102" s="151"/>
      <c r="J102" s="41">
        <f>J103-S103</f>
        <v>-14.011577310586398</v>
      </c>
      <c r="K102" s="151">
        <f>K103-T103</f>
        <v>-14.011577310586398</v>
      </c>
      <c r="L102" s="135">
        <f>L103-U103</f>
        <v>12.488422689413616</v>
      </c>
      <c r="M102" s="151"/>
      <c r="N102" s="151"/>
      <c r="O102" s="151"/>
      <c r="P102" s="151"/>
      <c r="Q102" s="151"/>
      <c r="R102" s="151"/>
      <c r="S102" s="41"/>
      <c r="T102" s="151"/>
      <c r="U102" s="131"/>
      <c r="V102" s="41"/>
      <c r="W102" s="151"/>
      <c r="X102" s="190">
        <v>-3</v>
      </c>
      <c r="Y102" s="96" t="s">
        <v>124</v>
      </c>
    </row>
    <row r="103" spans="1:25">
      <c r="A103" s="32" t="s">
        <v>119</v>
      </c>
      <c r="B103" s="30" t="s">
        <v>4</v>
      </c>
      <c r="C103" s="89"/>
      <c r="D103" s="41"/>
      <c r="E103" s="151"/>
      <c r="F103" s="131"/>
      <c r="G103" s="151"/>
      <c r="H103" s="151"/>
      <c r="I103" s="151"/>
      <c r="J103" s="41">
        <f>J84</f>
        <v>-13.250000000000007</v>
      </c>
      <c r="K103" s="151">
        <f>K84</f>
        <v>-13.250000000000007</v>
      </c>
      <c r="L103" s="131">
        <f>L84</f>
        <v>13.250000000000007</v>
      </c>
      <c r="M103" s="151"/>
      <c r="N103" s="151"/>
      <c r="O103" s="151"/>
      <c r="P103" s="151"/>
      <c r="Q103" s="151"/>
      <c r="R103" s="151"/>
      <c r="S103" s="138">
        <f>S48</f>
        <v>0.76157731058639078</v>
      </c>
      <c r="T103" s="155">
        <f>T48</f>
        <v>0.76157731058639078</v>
      </c>
      <c r="U103" s="139">
        <f>U48</f>
        <v>0.76157731058639078</v>
      </c>
      <c r="V103" s="138"/>
      <c r="W103" s="155"/>
      <c r="X103" s="139"/>
      <c r="Y103" s="20"/>
    </row>
    <row r="104" spans="1:25">
      <c r="A104" s="29" t="s">
        <v>118</v>
      </c>
      <c r="B104" s="30" t="s">
        <v>4</v>
      </c>
      <c r="C104" s="89"/>
      <c r="D104" s="41"/>
      <c r="E104" s="151"/>
      <c r="F104" s="131"/>
      <c r="G104" s="151"/>
      <c r="H104" s="151"/>
      <c r="I104" s="151"/>
      <c r="J104" s="41">
        <f>J103+S103</f>
        <v>-12.488422689413616</v>
      </c>
      <c r="K104" s="151">
        <f>K103+T103</f>
        <v>-12.488422689413616</v>
      </c>
      <c r="L104" s="131">
        <f>L103+U103</f>
        <v>14.011577310586398</v>
      </c>
      <c r="M104" s="151"/>
      <c r="N104" s="151"/>
      <c r="O104" s="151"/>
      <c r="P104" s="151"/>
      <c r="Q104" s="151"/>
      <c r="R104" s="151"/>
      <c r="S104" s="41"/>
      <c r="T104" s="151"/>
      <c r="U104" s="131"/>
      <c r="V104" s="41"/>
      <c r="W104" s="151"/>
      <c r="X104" s="131"/>
      <c r="Y104" s="20"/>
    </row>
    <row r="105" spans="1:25">
      <c r="A105" s="13"/>
      <c r="B105" s="23"/>
      <c r="C105" s="79"/>
      <c r="D105" s="39"/>
      <c r="E105" s="22"/>
      <c r="F105" s="97"/>
      <c r="G105" s="22"/>
      <c r="H105" s="22"/>
      <c r="I105" s="22"/>
      <c r="J105" s="39"/>
      <c r="K105" s="22"/>
      <c r="L105" s="97"/>
      <c r="M105" s="22"/>
      <c r="N105" s="22"/>
      <c r="O105" s="22"/>
      <c r="P105" s="22"/>
      <c r="Q105" s="22"/>
      <c r="R105" s="22"/>
      <c r="S105" s="129"/>
      <c r="T105" s="28"/>
      <c r="U105" s="130"/>
      <c r="V105" s="129"/>
      <c r="W105" s="28"/>
      <c r="X105" s="92"/>
      <c r="Y105" s="20"/>
    </row>
    <row r="106" spans="1:25">
      <c r="A106" s="29" t="s">
        <v>117</v>
      </c>
      <c r="B106" s="75" t="s">
        <v>40</v>
      </c>
      <c r="C106" s="89"/>
      <c r="D106" s="42"/>
      <c r="E106" s="152"/>
      <c r="F106" s="132"/>
      <c r="G106" s="152"/>
      <c r="H106" s="152"/>
      <c r="I106" s="152"/>
      <c r="J106" s="41">
        <f>J107-S107</f>
        <v>-109.92196042748625</v>
      </c>
      <c r="K106" s="151">
        <f>K107-T107</f>
        <v>-109.92196042748625</v>
      </c>
      <c r="L106" s="135">
        <f>L107-U107</f>
        <v>-83.421960427486255</v>
      </c>
      <c r="M106" s="151"/>
      <c r="N106" s="151"/>
      <c r="O106" s="151"/>
      <c r="P106" s="151"/>
      <c r="Q106" s="151"/>
      <c r="R106" s="151"/>
      <c r="S106" s="140"/>
      <c r="T106" s="157"/>
      <c r="U106" s="141"/>
      <c r="V106" s="140"/>
      <c r="W106" s="157"/>
      <c r="X106" s="191">
        <v>-117.5</v>
      </c>
      <c r="Y106" s="146" t="s">
        <v>127</v>
      </c>
    </row>
    <row r="107" spans="1:25">
      <c r="A107" s="32" t="s">
        <v>116</v>
      </c>
      <c r="B107" s="75" t="s">
        <v>40</v>
      </c>
      <c r="C107" s="89"/>
      <c r="D107" s="42"/>
      <c r="E107" s="152"/>
      <c r="F107" s="132"/>
      <c r="G107" s="152"/>
      <c r="H107" s="152"/>
      <c r="I107" s="152"/>
      <c r="J107" s="41">
        <f>J85</f>
        <v>-108.23970004336019</v>
      </c>
      <c r="K107" s="151">
        <f>K85</f>
        <v>-108.23970004336019</v>
      </c>
      <c r="L107" s="131">
        <f>L85</f>
        <v>-81.739700043360187</v>
      </c>
      <c r="M107" s="151"/>
      <c r="N107" s="151"/>
      <c r="O107" s="151"/>
      <c r="P107" s="151"/>
      <c r="Q107" s="151"/>
      <c r="R107" s="151"/>
      <c r="S107" s="138">
        <f>S52</f>
        <v>1.6822603841260722</v>
      </c>
      <c r="T107" s="155">
        <f>T52</f>
        <v>1.6822603841260722</v>
      </c>
      <c r="U107" s="139">
        <f>U52</f>
        <v>1.6822603841260722</v>
      </c>
      <c r="V107" s="138"/>
      <c r="W107" s="155"/>
      <c r="X107" s="139"/>
      <c r="Y107" s="45"/>
    </row>
    <row r="108" spans="1:25">
      <c r="A108" s="29" t="s">
        <v>115</v>
      </c>
      <c r="B108" s="75" t="s">
        <v>40</v>
      </c>
      <c r="C108" s="89"/>
      <c r="D108" s="42"/>
      <c r="E108" s="152"/>
      <c r="F108" s="132"/>
      <c r="G108" s="152"/>
      <c r="H108" s="152"/>
      <c r="I108" s="152"/>
      <c r="J108" s="41">
        <f>J107+S107</f>
        <v>-106.55743965923412</v>
      </c>
      <c r="K108" s="151">
        <f>K107+T107</f>
        <v>-106.55743965923412</v>
      </c>
      <c r="L108" s="131">
        <f>L107+U107</f>
        <v>-80.05743965923412</v>
      </c>
      <c r="M108" s="151"/>
      <c r="N108" s="151"/>
      <c r="O108" s="151"/>
      <c r="P108" s="151"/>
      <c r="Q108" s="151"/>
      <c r="R108" s="151"/>
      <c r="S108" s="140"/>
      <c r="T108" s="157"/>
      <c r="U108" s="141"/>
      <c r="V108" s="140"/>
      <c r="W108" s="157"/>
      <c r="X108" s="131"/>
      <c r="Y108" s="45"/>
    </row>
    <row r="109" spans="1:25">
      <c r="A109" s="57"/>
      <c r="B109" s="23"/>
      <c r="C109" s="79"/>
      <c r="D109" s="39"/>
      <c r="E109" s="22"/>
      <c r="F109" s="97"/>
      <c r="G109" s="22"/>
      <c r="H109" s="22"/>
      <c r="I109" s="22"/>
      <c r="J109" s="39"/>
      <c r="K109" s="22"/>
      <c r="L109" s="97"/>
      <c r="M109" s="22"/>
      <c r="N109" s="22"/>
      <c r="O109" s="22"/>
      <c r="P109" s="22"/>
      <c r="Q109" s="22"/>
      <c r="R109" s="22"/>
      <c r="S109" s="39"/>
      <c r="T109" s="22"/>
      <c r="U109" s="97"/>
      <c r="V109" s="39"/>
      <c r="W109" s="22"/>
      <c r="X109" s="97"/>
      <c r="Y109" s="20"/>
    </row>
    <row r="110" spans="1:25">
      <c r="A110" s="29" t="s">
        <v>112</v>
      </c>
      <c r="B110" s="30" t="s">
        <v>4</v>
      </c>
      <c r="C110" s="89"/>
      <c r="D110" s="41"/>
      <c r="E110" s="151"/>
      <c r="F110" s="131"/>
      <c r="G110" s="151"/>
      <c r="H110" s="151"/>
      <c r="I110" s="151"/>
      <c r="J110" s="41">
        <f>J111-S111</f>
        <v>-26.421960427486262</v>
      </c>
      <c r="K110" s="151">
        <f>K111-T111</f>
        <v>-26.421960427486262</v>
      </c>
      <c r="L110" s="135">
        <f>L111-U111</f>
        <v>7.8039572513739941E-2</v>
      </c>
      <c r="M110" s="151"/>
      <c r="N110" s="151"/>
      <c r="O110" s="151"/>
      <c r="P110" s="151"/>
      <c r="Q110" s="151"/>
      <c r="R110" s="151"/>
      <c r="S110" s="41"/>
      <c r="T110" s="151"/>
      <c r="U110" s="131"/>
      <c r="V110" s="41"/>
      <c r="W110" s="151"/>
      <c r="X110" s="190">
        <v>0</v>
      </c>
      <c r="Y110" s="96" t="s">
        <v>77</v>
      </c>
    </row>
    <row r="111" spans="1:25">
      <c r="A111" s="32" t="s">
        <v>113</v>
      </c>
      <c r="B111" s="30" t="s">
        <v>4</v>
      </c>
      <c r="C111" s="89"/>
      <c r="D111" s="41"/>
      <c r="E111" s="151"/>
      <c r="F111" s="131"/>
      <c r="G111" s="151"/>
      <c r="H111" s="151"/>
      <c r="I111" s="151"/>
      <c r="J111" s="41">
        <f>J87</f>
        <v>-13.239700043360187</v>
      </c>
      <c r="K111" s="151">
        <f>K87</f>
        <v>-13.239700043360187</v>
      </c>
      <c r="L111" s="131">
        <f>L87</f>
        <v>13.260299956639813</v>
      </c>
      <c r="M111" s="151"/>
      <c r="N111" s="151"/>
      <c r="O111" s="151"/>
      <c r="P111" s="151"/>
      <c r="Q111" s="151"/>
      <c r="R111" s="151"/>
      <c r="S111" s="138">
        <f>S56</f>
        <v>13.182260384126073</v>
      </c>
      <c r="T111" s="155">
        <f>T56</f>
        <v>13.182260384126073</v>
      </c>
      <c r="U111" s="139">
        <f>U56</f>
        <v>13.182260384126073</v>
      </c>
      <c r="V111" s="138"/>
      <c r="W111" s="155"/>
      <c r="X111" s="139"/>
      <c r="Y111" s="20"/>
    </row>
    <row r="112" spans="1:25">
      <c r="A112" s="29" t="s">
        <v>114</v>
      </c>
      <c r="B112" s="30" t="s">
        <v>4</v>
      </c>
      <c r="C112" s="89"/>
      <c r="D112" s="41"/>
      <c r="E112" s="151"/>
      <c r="F112" s="131"/>
      <c r="G112" s="151"/>
      <c r="H112" s="151"/>
      <c r="I112" s="151"/>
      <c r="J112" s="74">
        <f>J111+S111</f>
        <v>-5.743965923411487E-2</v>
      </c>
      <c r="K112" s="169">
        <f>K111+T111</f>
        <v>-5.743965923411487E-2</v>
      </c>
      <c r="L112" s="131">
        <f>L111+U111</f>
        <v>26.442560340765887</v>
      </c>
      <c r="M112" s="151"/>
      <c r="N112" s="151"/>
      <c r="O112" s="151"/>
      <c r="P112" s="151"/>
      <c r="Q112" s="151"/>
      <c r="R112" s="151"/>
      <c r="S112" s="41"/>
      <c r="T112" s="151"/>
      <c r="U112" s="131"/>
      <c r="V112" s="41"/>
      <c r="W112" s="151"/>
      <c r="X112" s="190">
        <v>0</v>
      </c>
      <c r="Y112" s="96" t="s">
        <v>78</v>
      </c>
    </row>
    <row r="113" spans="1:25" ht="12.95" customHeight="1">
      <c r="A113" s="57"/>
      <c r="B113" s="23"/>
      <c r="C113" s="79"/>
      <c r="D113" s="13"/>
      <c r="E113" s="37"/>
      <c r="F113" s="133"/>
      <c r="G113" s="37"/>
      <c r="H113" s="37"/>
      <c r="I113" s="37"/>
      <c r="J113" s="13"/>
      <c r="K113" s="37"/>
      <c r="L113" s="133"/>
      <c r="M113" s="22"/>
      <c r="N113" s="22"/>
      <c r="O113" s="22"/>
      <c r="P113" s="22"/>
      <c r="Q113" s="22"/>
      <c r="R113" s="22"/>
      <c r="S113" s="142"/>
      <c r="T113" s="158"/>
      <c r="U113" s="143"/>
      <c r="V113" s="142"/>
      <c r="W113" s="158"/>
      <c r="X113" s="133"/>
      <c r="Y113" s="45"/>
    </row>
    <row r="114" spans="1:25">
      <c r="A114" s="29" t="s">
        <v>70</v>
      </c>
      <c r="B114" s="75" t="s">
        <v>41</v>
      </c>
      <c r="C114" s="95"/>
      <c r="D114" s="41"/>
      <c r="E114" s="151"/>
      <c r="F114" s="131"/>
      <c r="G114" s="41"/>
      <c r="H114" s="151"/>
      <c r="I114" s="131"/>
      <c r="J114" s="74">
        <f>J115-S115</f>
        <v>-68.421659976333231</v>
      </c>
      <c r="K114" s="169">
        <f>K115-T115</f>
        <v>-68.421659976333231</v>
      </c>
      <c r="L114" s="135">
        <f>L115-U115</f>
        <v>-55.196003865776703</v>
      </c>
      <c r="M114" s="151"/>
      <c r="N114" s="151"/>
      <c r="O114" s="151"/>
      <c r="P114" s="151"/>
      <c r="Q114" s="151"/>
      <c r="R114" s="151"/>
      <c r="S114" s="140"/>
      <c r="T114" s="157"/>
      <c r="U114" s="141"/>
      <c r="V114" s="140"/>
      <c r="W114" s="157"/>
      <c r="X114" s="207">
        <f>-114.5+10*LOG(D7*12)</f>
        <v>-86.632485778544378</v>
      </c>
      <c r="Y114" s="146" t="s">
        <v>125</v>
      </c>
    </row>
    <row r="115" spans="1:25">
      <c r="A115" s="32" t="s">
        <v>71</v>
      </c>
      <c r="B115" s="75" t="s">
        <v>41</v>
      </c>
      <c r="C115" s="95"/>
      <c r="D115" s="41"/>
      <c r="E115" s="151"/>
      <c r="F115" s="131"/>
      <c r="G115" s="41"/>
      <c r="H115" s="151"/>
      <c r="I115" s="131"/>
      <c r="J115" s="41">
        <f>J86</f>
        <v>-66.921412062935957</v>
      </c>
      <c r="K115" s="203">
        <f>K86</f>
        <v>-66.921412062935957</v>
      </c>
      <c r="L115" s="131">
        <f>L86</f>
        <v>-53.671412062935936</v>
      </c>
      <c r="M115" s="151"/>
      <c r="N115" s="151"/>
      <c r="O115" s="151"/>
      <c r="P115" s="151"/>
      <c r="Q115" s="151"/>
      <c r="R115" s="151"/>
      <c r="S115" s="138">
        <f>S60</f>
        <v>1.5002479133972799</v>
      </c>
      <c r="T115" s="155">
        <f>T60</f>
        <v>1.5002479133972799</v>
      </c>
      <c r="U115" s="139">
        <f>U60</f>
        <v>1.5245918028407657</v>
      </c>
      <c r="V115" s="138"/>
      <c r="W115" s="155"/>
      <c r="X115" s="139"/>
      <c r="Y115" s="45"/>
    </row>
    <row r="116" spans="1:25">
      <c r="A116" s="29" t="s">
        <v>72</v>
      </c>
      <c r="B116" s="75" t="s">
        <v>41</v>
      </c>
      <c r="C116" s="95"/>
      <c r="D116" s="41"/>
      <c r="E116" s="151"/>
      <c r="F116" s="131"/>
      <c r="G116" s="41"/>
      <c r="H116" s="151"/>
      <c r="I116" s="131"/>
      <c r="J116" s="74">
        <f>J115+S115</f>
        <v>-65.421164149538683</v>
      </c>
      <c r="K116" s="169">
        <f>K115+T115</f>
        <v>-65.421164149538683</v>
      </c>
      <c r="L116" s="135">
        <f>L115+U115</f>
        <v>-52.146820260095168</v>
      </c>
      <c r="M116" s="151"/>
      <c r="N116" s="151"/>
      <c r="O116" s="151"/>
      <c r="P116" s="151"/>
      <c r="Q116" s="151"/>
      <c r="R116" s="151"/>
      <c r="S116" s="140"/>
      <c r="T116" s="157"/>
      <c r="U116" s="141"/>
      <c r="V116" s="140"/>
      <c r="W116" s="157"/>
      <c r="X116" s="190">
        <v>-50</v>
      </c>
      <c r="Y116" s="96" t="s">
        <v>126</v>
      </c>
    </row>
    <row r="117" spans="1:25">
      <c r="A117" s="57"/>
      <c r="B117" s="23"/>
      <c r="C117" s="79"/>
      <c r="D117" s="39"/>
      <c r="E117" s="22"/>
      <c r="F117" s="97"/>
      <c r="G117" s="22"/>
      <c r="H117" s="22"/>
      <c r="I117" s="22"/>
      <c r="J117" s="39"/>
      <c r="K117" s="22"/>
      <c r="L117" s="97"/>
      <c r="M117" s="22"/>
      <c r="N117" s="22"/>
      <c r="O117" s="22"/>
      <c r="P117" s="22"/>
      <c r="Q117" s="22"/>
      <c r="R117" s="22"/>
      <c r="S117" s="142"/>
      <c r="T117" s="158"/>
      <c r="U117" s="143"/>
      <c r="V117" s="142"/>
      <c r="W117" s="158"/>
      <c r="X117" s="133"/>
      <c r="Y117" s="45"/>
    </row>
    <row r="118" spans="1:25" ht="13.5" thickBot="1">
      <c r="A118" s="43" t="s">
        <v>13</v>
      </c>
      <c r="B118" s="44"/>
      <c r="C118" s="102"/>
      <c r="D118" s="103"/>
      <c r="E118" s="153"/>
      <c r="F118" s="134"/>
      <c r="G118" s="153"/>
      <c r="H118" s="153"/>
      <c r="I118" s="153"/>
      <c r="J118" s="103"/>
      <c r="K118" s="153"/>
      <c r="L118" s="134"/>
      <c r="M118" s="170"/>
      <c r="N118" s="170"/>
      <c r="O118" s="170"/>
      <c r="P118" s="170"/>
      <c r="Q118" s="170"/>
      <c r="R118" s="170"/>
      <c r="S118" s="103"/>
      <c r="T118" s="153"/>
      <c r="U118" s="134"/>
      <c r="V118" s="103"/>
      <c r="W118" s="153"/>
      <c r="X118" s="134"/>
      <c r="Y118" s="51" t="s">
        <v>14</v>
      </c>
    </row>
  </sheetData>
  <mergeCells count="31">
    <mergeCell ref="V90:X90"/>
    <mergeCell ref="D91:F91"/>
    <mergeCell ref="G91:I91"/>
    <mergeCell ref="J91:L91"/>
    <mergeCell ref="C71:L71"/>
    <mergeCell ref="D72:F72"/>
    <mergeCell ref="G72:I72"/>
    <mergeCell ref="J72:L72"/>
    <mergeCell ref="C90:L90"/>
    <mergeCell ref="S90:U90"/>
    <mergeCell ref="D35:O35"/>
    <mergeCell ref="P35:R35"/>
    <mergeCell ref="S35:U35"/>
    <mergeCell ref="D36:F36"/>
    <mergeCell ref="G36:I36"/>
    <mergeCell ref="J36:L36"/>
    <mergeCell ref="M36:O36"/>
    <mergeCell ref="D24:O24"/>
    <mergeCell ref="P24:R24"/>
    <mergeCell ref="D25:F25"/>
    <mergeCell ref="G25:I25"/>
    <mergeCell ref="J25:L25"/>
    <mergeCell ref="M25:O25"/>
    <mergeCell ref="D15:F15"/>
    <mergeCell ref="G15:I15"/>
    <mergeCell ref="J15:L15"/>
    <mergeCell ref="C2:O2"/>
    <mergeCell ref="D3:F3"/>
    <mergeCell ref="G3:I3"/>
    <mergeCell ref="J3:L3"/>
    <mergeCell ref="C14:O14"/>
  </mergeCells>
  <phoneticPr fontId="15" type="noConversion"/>
  <conditionalFormatting sqref="G94">
    <cfRule type="cellIs" dxfId="14" priority="11" stopIfTrue="1" operator="lessThan">
      <formula>$V$94</formula>
    </cfRule>
  </conditionalFormatting>
  <conditionalFormatting sqref="G100">
    <cfRule type="cellIs" dxfId="13" priority="18" stopIfTrue="1" operator="greaterThan">
      <formula>$V$100</formula>
    </cfRule>
  </conditionalFormatting>
  <conditionalFormatting sqref="H94">
    <cfRule type="cellIs" dxfId="12" priority="10" stopIfTrue="1" operator="lessThan">
      <formula>$W$94</formula>
    </cfRule>
  </conditionalFormatting>
  <conditionalFormatting sqref="H100">
    <cfRule type="cellIs" dxfId="11" priority="8" stopIfTrue="1" operator="greaterThan">
      <formula>$W$100</formula>
    </cfRule>
  </conditionalFormatting>
  <conditionalFormatting sqref="I96">
    <cfRule type="cellIs" dxfId="10" priority="9" stopIfTrue="1" operator="greaterThan">
      <formula>$X$96</formula>
    </cfRule>
  </conditionalFormatting>
  <conditionalFormatting sqref="I100">
    <cfRule type="cellIs" dxfId="9" priority="17" stopIfTrue="1" operator="greaterThan">
      <formula>$X$100</formula>
    </cfRule>
  </conditionalFormatting>
  <conditionalFormatting sqref="J112:K112">
    <cfRule type="cellIs" dxfId="8" priority="4" stopIfTrue="1" operator="greaterThan">
      <formula>$X$112</formula>
    </cfRule>
  </conditionalFormatting>
  <conditionalFormatting sqref="J114:L114">
    <cfRule type="cellIs" dxfId="7" priority="2" stopIfTrue="1" operator="lessThan">
      <formula>$X$114</formula>
    </cfRule>
  </conditionalFormatting>
  <conditionalFormatting sqref="J116:L116">
    <cfRule type="cellIs" dxfId="6" priority="1" stopIfTrue="1" operator="greaterThan">
      <formula>$X$116</formula>
    </cfRule>
  </conditionalFormatting>
  <conditionalFormatting sqref="L102">
    <cfRule type="cellIs" dxfId="5" priority="7" stopIfTrue="1" operator="lessThan">
      <formula>$W$94</formula>
    </cfRule>
  </conditionalFormatting>
  <conditionalFormatting sqref="L106">
    <cfRule type="cellIs" dxfId="4" priority="3" stopIfTrue="1" operator="lessThan">
      <formula>$X$106</formula>
    </cfRule>
  </conditionalFormatting>
  <conditionalFormatting sqref="L110">
    <cfRule type="cellIs" dxfId="3" priority="6" stopIfTrue="1" operator="lessThan">
      <formula>$X$110</formula>
    </cfRule>
  </conditionalFormatting>
  <conditionalFormatting sqref="V94">
    <cfRule type="cellIs" dxfId="2" priority="12" stopIfTrue="1" operator="lessThan">
      <formula>$X$114</formula>
    </cfRule>
  </conditionalFormatting>
  <conditionalFormatting sqref="Y118">
    <cfRule type="cellIs" dxfId="1" priority="19" stopIfTrue="1" operator="equal">
      <formula>"Yes"</formula>
    </cfRule>
    <cfRule type="cellIs" dxfId="0" priority="2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16.5.2.5-1</vt:lpstr>
      <vt:lpstr>16.5.2.5-3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Tiffany Chi (紀育婷)</cp:lastModifiedBy>
  <dcterms:created xsi:type="dcterms:W3CDTF">2009-06-16T09:56:03Z</dcterms:created>
  <dcterms:modified xsi:type="dcterms:W3CDTF">2024-07-25T02:39:37Z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(3)6/L+cqAsiJzJIrVTPeQMyHOZlcxAHBjj8CnXc8kXHylV9cBYGVWNyCs04mtZOMlsbOmKym4U
qCVK9F0FYUty+xVr1vw0BCTNhkTdOkR3/19Xqf2IWkxaDjmZo6RA6AabaVn0eK8B2vABNqmT
9X6MdU3JqZord3yOTgUZv/CgK/d7mFd7XLfsTYL8NPlSz6W5Mbf3YsoiEFIpoVY/yQsHXY4T
rDkISrb1OxvqNJRat8</vt:lpwstr>
  </property>
  <property fmtid="{D5CDD505-2E9C-101B-9397-08002B2CF9AE}" pid="9" name="_2015_ms_pID_7253431">
    <vt:lpwstr>uNzE/kdR0uAiHd2RwPhKqclUByRaaf+/xIPG5kG+pgbY8FRtqKYn+1
2jJUt3sCzMoJg8FUHIvOEdJAwdgcr8FW6PixZX/+E6kYdOGWhnvZgNrXNs5vDU0831egeSQV
Tn/7hnwWiyD8FvKKmN/Dl0Pf3n/DLC9xKlcOjaD3VWJesBU6sEegYpGjB+vL0ddat4Wm5dku
W2z/0Mq00VJntoRfILAaQUuAX2uLbFVgzrAy</vt:lpwstr>
  </property>
  <property fmtid="{D5CDD505-2E9C-101B-9397-08002B2CF9AE}" pid="10" name="_2015_ms_pID_7253432">
    <vt:lpwstr>cE/xyqGMUgqDDrCCqQGhuU4=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MSIP_Label_83bcef13-7cac-433f-ba1d-47a323951816_Enabled">
    <vt:lpwstr>true</vt:lpwstr>
  </property>
  <property fmtid="{D5CDD505-2E9C-101B-9397-08002B2CF9AE}" pid="16" name="MSIP_Label_83bcef13-7cac-433f-ba1d-47a323951816_SetDate">
    <vt:lpwstr>2024-07-03T06:54:36Z</vt:lpwstr>
  </property>
  <property fmtid="{D5CDD505-2E9C-101B-9397-08002B2CF9AE}" pid="17" name="MSIP_Label_83bcef13-7cac-433f-ba1d-47a323951816_Method">
    <vt:lpwstr>Privileged</vt:lpwstr>
  </property>
  <property fmtid="{D5CDD505-2E9C-101B-9397-08002B2CF9AE}" pid="18" name="MSIP_Label_83bcef13-7cac-433f-ba1d-47a323951816_Name">
    <vt:lpwstr>MTK_Unclassified</vt:lpwstr>
  </property>
  <property fmtid="{D5CDD505-2E9C-101B-9397-08002B2CF9AE}" pid="19" name="MSIP_Label_83bcef13-7cac-433f-ba1d-47a323951816_SiteId">
    <vt:lpwstr>a7687ede-7a6b-4ef6-bace-642f677fbe31</vt:lpwstr>
  </property>
  <property fmtid="{D5CDD505-2E9C-101B-9397-08002B2CF9AE}" pid="20" name="MSIP_Label_83bcef13-7cac-433f-ba1d-47a323951816_ActionId">
    <vt:lpwstr>c7b926ed-c3ff-40a3-b5f1-1f3d982a14eb</vt:lpwstr>
  </property>
  <property fmtid="{D5CDD505-2E9C-101B-9397-08002B2CF9AE}" pid="21" name="MSIP_Label_83bcef13-7cac-433f-ba1d-47a323951816_ContentBits">
    <vt:lpwstr>0</vt:lpwstr>
  </property>
</Properties>
</file>